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AA47FF31-E252-494D-9B4C-F54EEB374F63}" xr6:coauthVersionLast="43" xr6:coauthVersionMax="43" xr10:uidLastSave="{00000000-0000-0000-0000-000000000000}"/>
  <bookViews>
    <workbookView xWindow="-120" yWindow="-120" windowWidth="24240" windowHeight="13140" tabRatio="649" activeTab="5" xr2:uid="{00000000-000D-0000-FFFF-FFFF00000000}"/>
  </bookViews>
  <sheets>
    <sheet name="1_GRADO" sheetId="7" r:id="rId1"/>
    <sheet name="2_GRADO" sheetId="14" r:id="rId2"/>
    <sheet name="3_GRADO" sheetId="15" r:id="rId3"/>
    <sheet name="4_GRADO" sheetId="16" r:id="rId4"/>
    <sheet name="5_GRADO" sheetId="17" r:id="rId5"/>
    <sheet name="ANUAL 2019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" i="9" l="1"/>
  <c r="D11" i="9"/>
  <c r="J11" i="9"/>
  <c r="J10" i="9"/>
  <c r="H11" i="9"/>
  <c r="H10" i="9"/>
  <c r="F11" i="9"/>
  <c r="F10" i="9"/>
  <c r="D10" i="9"/>
  <c r="L14" i="17"/>
  <c r="D19" i="9"/>
  <c r="J19" i="9"/>
  <c r="H19" i="9"/>
  <c r="F19" i="9"/>
  <c r="J18" i="9"/>
  <c r="H18" i="9"/>
  <c r="F18" i="9"/>
  <c r="M10" i="9" l="1"/>
  <c r="M11" i="9"/>
  <c r="H12" i="9"/>
  <c r="C11" i="9"/>
  <c r="C19" i="9" s="1"/>
  <c r="C27" i="9" s="1"/>
  <c r="C36" i="9" s="1"/>
  <c r="C44" i="9" s="1"/>
  <c r="C52" i="9" s="1"/>
  <c r="C10" i="9"/>
  <c r="C18" i="9" s="1"/>
  <c r="C26" i="9" s="1"/>
  <c r="C35" i="9" s="1"/>
  <c r="C43" i="9" s="1"/>
  <c r="C51" i="9" s="1"/>
  <c r="L31" i="17" l="1"/>
  <c r="J31" i="17"/>
  <c r="H31" i="17"/>
  <c r="F31" i="17"/>
  <c r="D31" i="17"/>
  <c r="L30" i="17"/>
  <c r="H30" i="17" s="1"/>
  <c r="J30" i="17"/>
  <c r="D30" i="17"/>
  <c r="L23" i="17"/>
  <c r="F23" i="17" s="1"/>
  <c r="J23" i="17"/>
  <c r="H23" i="17"/>
  <c r="D23" i="17"/>
  <c r="L22" i="17"/>
  <c r="J22" i="17" s="1"/>
  <c r="D22" i="17"/>
  <c r="L15" i="17"/>
  <c r="H15" i="17" s="1"/>
  <c r="J15" i="17"/>
  <c r="D15" i="17"/>
  <c r="B15" i="17"/>
  <c r="B23" i="17" s="1"/>
  <c r="B31" i="17" s="1"/>
  <c r="J14" i="17"/>
  <c r="H14" i="17"/>
  <c r="F14" i="17"/>
  <c r="D14" i="17"/>
  <c r="B14" i="17"/>
  <c r="B22" i="17" s="1"/>
  <c r="B30" i="17" s="1"/>
  <c r="B11" i="17"/>
  <c r="B19" i="17" s="1"/>
  <c r="B27" i="17" s="1"/>
  <c r="L7" i="17"/>
  <c r="J7" i="17" s="1"/>
  <c r="L6" i="17"/>
  <c r="J6" i="17" s="1"/>
  <c r="L31" i="16"/>
  <c r="J31" i="16"/>
  <c r="H31" i="16"/>
  <c r="F31" i="16"/>
  <c r="D31" i="16"/>
  <c r="L30" i="16"/>
  <c r="H30" i="16" s="1"/>
  <c r="J30" i="16"/>
  <c r="D30" i="16"/>
  <c r="L23" i="16"/>
  <c r="F23" i="16" s="1"/>
  <c r="J23" i="16"/>
  <c r="H23" i="16"/>
  <c r="D23" i="16"/>
  <c r="L22" i="16"/>
  <c r="J22" i="16" s="1"/>
  <c r="D22" i="16"/>
  <c r="L15" i="16"/>
  <c r="H15" i="16" s="1"/>
  <c r="B15" i="16"/>
  <c r="B23" i="16" s="1"/>
  <c r="B31" i="16" s="1"/>
  <c r="L14" i="16"/>
  <c r="H14" i="16" s="1"/>
  <c r="J14" i="16"/>
  <c r="B14" i="16"/>
  <c r="B22" i="16" s="1"/>
  <c r="B30" i="16" s="1"/>
  <c r="B11" i="16"/>
  <c r="B19" i="16" s="1"/>
  <c r="B27" i="16" s="1"/>
  <c r="L7" i="16"/>
  <c r="J7" i="16" s="1"/>
  <c r="L6" i="16"/>
  <c r="F6" i="16" s="1"/>
  <c r="J6" i="16"/>
  <c r="H6" i="16"/>
  <c r="D6" i="16"/>
  <c r="J7" i="15"/>
  <c r="B11" i="15"/>
  <c r="B11" i="14"/>
  <c r="L31" i="15"/>
  <c r="J31" i="15" s="1"/>
  <c r="F31" i="15"/>
  <c r="D31" i="15"/>
  <c r="L30" i="15"/>
  <c r="F30" i="15" s="1"/>
  <c r="J30" i="15"/>
  <c r="H30" i="15"/>
  <c r="D30" i="15"/>
  <c r="L23" i="15"/>
  <c r="J23" i="15"/>
  <c r="H23" i="15"/>
  <c r="F23" i="15"/>
  <c r="D23" i="15"/>
  <c r="L22" i="15"/>
  <c r="J22" i="15" s="1"/>
  <c r="L15" i="15"/>
  <c r="F15" i="15" s="1"/>
  <c r="B15" i="15"/>
  <c r="B23" i="15" s="1"/>
  <c r="B31" i="15" s="1"/>
  <c r="L14" i="15"/>
  <c r="J14" i="15" s="1"/>
  <c r="B14" i="15"/>
  <c r="B22" i="15" s="1"/>
  <c r="B30" i="15" s="1"/>
  <c r="B19" i="15"/>
  <c r="B27" i="15" s="1"/>
  <c r="L7" i="15"/>
  <c r="L6" i="15"/>
  <c r="F6" i="15" s="1"/>
  <c r="L31" i="14"/>
  <c r="H31" i="14" s="1"/>
  <c r="J31" i="14"/>
  <c r="F31" i="14"/>
  <c r="D31" i="14"/>
  <c r="L30" i="14"/>
  <c r="J30" i="14"/>
  <c r="H30" i="14"/>
  <c r="F30" i="14"/>
  <c r="D30" i="14"/>
  <c r="L23" i="14"/>
  <c r="F23" i="14" s="1"/>
  <c r="H23" i="14"/>
  <c r="D23" i="14"/>
  <c r="L22" i="14"/>
  <c r="J22" i="14" s="1"/>
  <c r="D22" i="14"/>
  <c r="L15" i="14"/>
  <c r="J15" i="14" s="1"/>
  <c r="B15" i="14"/>
  <c r="B23" i="14" s="1"/>
  <c r="B31" i="14" s="1"/>
  <c r="L14" i="14"/>
  <c r="H14" i="14" s="1"/>
  <c r="B14" i="14"/>
  <c r="B22" i="14" s="1"/>
  <c r="B30" i="14" s="1"/>
  <c r="B19" i="14"/>
  <c r="B27" i="14" s="1"/>
  <c r="L7" i="14"/>
  <c r="J7" i="14" s="1"/>
  <c r="L6" i="14"/>
  <c r="H6" i="14" s="1"/>
  <c r="B31" i="7"/>
  <c r="B30" i="7"/>
  <c r="B23" i="7"/>
  <c r="B22" i="7"/>
  <c r="B15" i="7"/>
  <c r="B14" i="7"/>
  <c r="L31" i="7"/>
  <c r="H31" i="7" s="1"/>
  <c r="L30" i="7"/>
  <c r="H30" i="7" s="1"/>
  <c r="L23" i="7"/>
  <c r="H23" i="7" s="1"/>
  <c r="L22" i="7"/>
  <c r="H22" i="7" s="1"/>
  <c r="L15" i="7"/>
  <c r="J15" i="7" s="1"/>
  <c r="L14" i="7"/>
  <c r="J14" i="7" s="1"/>
  <c r="L7" i="7"/>
  <c r="D7" i="7" s="1"/>
  <c r="L6" i="7"/>
  <c r="F6" i="7" s="1"/>
  <c r="B27" i="7"/>
  <c r="B19" i="7"/>
  <c r="B11" i="7"/>
  <c r="J23" i="7" l="1"/>
  <c r="J22" i="7"/>
  <c r="J31" i="7"/>
  <c r="D15" i="16"/>
  <c r="J15" i="16"/>
  <c r="D14" i="16"/>
  <c r="D6" i="17"/>
  <c r="H6" i="17"/>
  <c r="D7" i="17"/>
  <c r="F6" i="17"/>
  <c r="F7" i="17"/>
  <c r="F22" i="17"/>
  <c r="H7" i="17"/>
  <c r="F15" i="17"/>
  <c r="H22" i="17"/>
  <c r="F30" i="17"/>
  <c r="F14" i="16"/>
  <c r="D7" i="16"/>
  <c r="F7" i="16"/>
  <c r="F22" i="16"/>
  <c r="H7" i="16"/>
  <c r="F15" i="16"/>
  <c r="H22" i="16"/>
  <c r="F30" i="16"/>
  <c r="J15" i="15"/>
  <c r="D15" i="15"/>
  <c r="H15" i="15"/>
  <c r="D14" i="15"/>
  <c r="F14" i="15"/>
  <c r="J6" i="15"/>
  <c r="D6" i="15"/>
  <c r="H6" i="15"/>
  <c r="F7" i="15"/>
  <c r="H14" i="15"/>
  <c r="F22" i="15"/>
  <c r="H31" i="15"/>
  <c r="D22" i="15"/>
  <c r="H7" i="15"/>
  <c r="H22" i="15"/>
  <c r="D7" i="15"/>
  <c r="D14" i="14"/>
  <c r="F14" i="14"/>
  <c r="F15" i="14"/>
  <c r="D15" i="14"/>
  <c r="H15" i="14"/>
  <c r="J14" i="14"/>
  <c r="D6" i="14"/>
  <c r="J6" i="14"/>
  <c r="F6" i="14"/>
  <c r="F7" i="14"/>
  <c r="F22" i="14"/>
  <c r="J23" i="14"/>
  <c r="D7" i="14"/>
  <c r="H7" i="14"/>
  <c r="H22" i="14"/>
  <c r="J7" i="7"/>
  <c r="F7" i="7"/>
  <c r="H7" i="7"/>
  <c r="D6" i="7"/>
  <c r="H6" i="7"/>
  <c r="J6" i="7"/>
  <c r="J30" i="7"/>
  <c r="F30" i="7"/>
  <c r="F31" i="7"/>
  <c r="D30" i="7"/>
  <c r="D31" i="7"/>
  <c r="F22" i="7"/>
  <c r="F23" i="7"/>
  <c r="D22" i="7"/>
  <c r="D23" i="7"/>
  <c r="H14" i="7"/>
  <c r="H15" i="7"/>
  <c r="D14" i="7"/>
  <c r="D15" i="7"/>
  <c r="F14" i="7"/>
  <c r="F15" i="7"/>
  <c r="F27" i="9"/>
  <c r="L44" i="9"/>
  <c r="L43" i="9"/>
  <c r="J44" i="9"/>
  <c r="J43" i="9"/>
  <c r="H44" i="9"/>
  <c r="H43" i="9"/>
  <c r="F44" i="9"/>
  <c r="F43" i="9"/>
  <c r="D44" i="9"/>
  <c r="M44" i="9" s="1"/>
  <c r="D43" i="9"/>
  <c r="L36" i="9"/>
  <c r="L35" i="9"/>
  <c r="J37" i="9"/>
  <c r="H36" i="9"/>
  <c r="H35" i="9"/>
  <c r="F36" i="9"/>
  <c r="F35" i="9"/>
  <c r="D36" i="9"/>
  <c r="M36" i="9" s="1"/>
  <c r="D35" i="9"/>
  <c r="L27" i="9"/>
  <c r="L26" i="9"/>
  <c r="J27" i="9"/>
  <c r="J26" i="9"/>
  <c r="H27" i="9"/>
  <c r="H26" i="9"/>
  <c r="F26" i="9"/>
  <c r="D27" i="9"/>
  <c r="D26" i="9"/>
  <c r="N11" i="9"/>
  <c r="L12" i="9"/>
  <c r="K12" i="9"/>
  <c r="I12" i="9"/>
  <c r="G12" i="9"/>
  <c r="L19" i="9"/>
  <c r="L18" i="9"/>
  <c r="L20" i="9" s="1"/>
  <c r="J20" i="9"/>
  <c r="M18" i="9"/>
  <c r="M51" i="9" l="1"/>
  <c r="M26" i="9"/>
  <c r="G27" i="9" s="1"/>
  <c r="M27" i="9"/>
  <c r="M35" i="9"/>
  <c r="G35" i="9" s="1"/>
  <c r="G37" i="9" s="1"/>
  <c r="K20" i="9"/>
  <c r="M19" i="9"/>
  <c r="M43" i="9"/>
  <c r="K43" i="9" s="1"/>
  <c r="K45" i="9" s="1"/>
  <c r="D37" i="9"/>
  <c r="J51" i="9"/>
  <c r="J53" i="9" s="1"/>
  <c r="L28" i="9"/>
  <c r="F20" i="9"/>
  <c r="D45" i="9"/>
  <c r="H20" i="9"/>
  <c r="H37" i="9"/>
  <c r="F52" i="9"/>
  <c r="L52" i="9"/>
  <c r="F45" i="9"/>
  <c r="D20" i="9"/>
  <c r="J45" i="9"/>
  <c r="F37" i="9"/>
  <c r="L45" i="9"/>
  <c r="J28" i="9"/>
  <c r="H28" i="9"/>
  <c r="D51" i="9"/>
  <c r="H52" i="9"/>
  <c r="F51" i="9"/>
  <c r="F53" i="9" s="1"/>
  <c r="D52" i="9"/>
  <c r="D28" i="9"/>
  <c r="H45" i="9"/>
  <c r="H51" i="9"/>
  <c r="L51" i="9"/>
  <c r="L37" i="9"/>
  <c r="F28" i="9"/>
  <c r="E12" i="9"/>
  <c r="N10" i="9"/>
  <c r="D12" i="9"/>
  <c r="F12" i="9"/>
  <c r="J12" i="9"/>
  <c r="M52" i="9" l="1"/>
  <c r="N19" i="9"/>
  <c r="E27" i="9"/>
  <c r="N27" i="9" s="1"/>
  <c r="E36" i="9"/>
  <c r="N36" i="9" s="1"/>
  <c r="E35" i="9"/>
  <c r="E37" i="9" s="1"/>
  <c r="E44" i="9"/>
  <c r="E43" i="9"/>
  <c r="N43" i="9" s="1"/>
  <c r="I35" i="9"/>
  <c r="I37" i="9" s="1"/>
  <c r="G43" i="9"/>
  <c r="G45" i="9" s="1"/>
  <c r="I36" i="9"/>
  <c r="K44" i="9"/>
  <c r="G36" i="9"/>
  <c r="G44" i="9"/>
  <c r="I44" i="9"/>
  <c r="I43" i="9"/>
  <c r="I45" i="9" s="1"/>
  <c r="K27" i="9"/>
  <c r="K52" i="9" s="1"/>
  <c r="K36" i="9"/>
  <c r="K35" i="9"/>
  <c r="K37" i="9" s="1"/>
  <c r="E26" i="9"/>
  <c r="I27" i="9"/>
  <c r="I52" i="9" s="1"/>
  <c r="K26" i="9"/>
  <c r="K28" i="9" s="1"/>
  <c r="I26" i="9"/>
  <c r="I51" i="9" s="1"/>
  <c r="G26" i="9"/>
  <c r="G28" i="9" s="1"/>
  <c r="D53" i="9"/>
  <c r="N44" i="9"/>
  <c r="L53" i="9"/>
  <c r="N18" i="9"/>
  <c r="G52" i="9"/>
  <c r="H53" i="9"/>
  <c r="I20" i="9"/>
  <c r="G20" i="9"/>
  <c r="G51" i="9"/>
  <c r="E20" i="9"/>
  <c r="K51" i="9" l="1"/>
  <c r="K53" i="9" s="1"/>
  <c r="E28" i="9"/>
  <c r="E51" i="9"/>
  <c r="E53" i="9" s="1"/>
  <c r="E52" i="9"/>
  <c r="I28" i="9"/>
  <c r="N35" i="9"/>
  <c r="N26" i="9"/>
  <c r="E45" i="9"/>
  <c r="G53" i="9"/>
  <c r="I53" i="9"/>
  <c r="N52" i="9"/>
  <c r="N51" i="9" l="1"/>
</calcChain>
</file>

<file path=xl/sharedStrings.xml><?xml version="1.0" encoding="utf-8"?>
<sst xmlns="http://schemas.openxmlformats.org/spreadsheetml/2006/main" count="567" uniqueCount="37">
  <si>
    <t>f</t>
  </si>
  <si>
    <t>%</t>
  </si>
  <si>
    <t>CUARTO GRADO</t>
  </si>
  <si>
    <t>N° SECCIONES:</t>
  </si>
  <si>
    <t>N° ESTUDIANTES: Varones (102) Mujeres (131)</t>
  </si>
  <si>
    <t>CRITERIOS DE
EVALUACION</t>
  </si>
  <si>
    <t>Logro Destacado
(20 - 18)</t>
  </si>
  <si>
    <t>Logro Previsto
(17 - 14)</t>
  </si>
  <si>
    <t>En Proceso
(13 - 11)</t>
  </si>
  <si>
    <t>En Inicio
(10 - 00)</t>
  </si>
  <si>
    <t>Nota
Promedio</t>
  </si>
  <si>
    <t>TOTAL DE
ESTUDIANTES</t>
  </si>
  <si>
    <t>Resultados Finales
por Logro</t>
  </si>
  <si>
    <t>PRIMER BIMESTRE</t>
  </si>
  <si>
    <t>SEGUNDO BIMESTRE</t>
  </si>
  <si>
    <t>TERCER BIMESTRE</t>
  </si>
  <si>
    <t>N° ESTUDIANTES: Varones (106) Mujeres (136)</t>
  </si>
  <si>
    <t>CUARTO BIMESTRE</t>
  </si>
  <si>
    <t>Nivel Secundaria</t>
  </si>
  <si>
    <t>Teléfono: (042)</t>
  </si>
  <si>
    <t>Lugar: Tarapoto</t>
  </si>
  <si>
    <t>Distrito: Tarapoto</t>
  </si>
  <si>
    <t>QUINTO GRADO</t>
  </si>
  <si>
    <t>SEGUNDO GRADO</t>
  </si>
  <si>
    <t>PRIMER GRADO</t>
  </si>
  <si>
    <t>TERCER GRADO</t>
  </si>
  <si>
    <t>N° ESTUDIANTES: Varones (192) Mujeres (153)</t>
  </si>
  <si>
    <t>N° ESTUDIANTES: Varones (139) Mujeres (164)</t>
  </si>
  <si>
    <t>N° ESTUDIANTES: Varones (119) Mujeres (123)</t>
  </si>
  <si>
    <t>N° ESTUDIANTES: Varones (97) Mujeres (72)</t>
  </si>
  <si>
    <t>Construye su identidad como persona humana, amada por Dios, digna, libre y trascendente, comprendiendo la doctrina de su propia religión, abierto al diálogo con las que le son cercanas.</t>
  </si>
  <si>
    <t>Asume la experiencia del encuentro personal y comunitario con Dios en su proyecto de vida en coherencia con su creencia religiosa.</t>
  </si>
  <si>
    <t>RESULTADO ESTADISTICO ANUALES DEL AREA DE EDUCACIÓN RELIGIOSA- 2019</t>
  </si>
  <si>
    <r>
      <t xml:space="preserve">Coordinador(a): </t>
    </r>
    <r>
      <rPr>
        <b/>
        <sz val="11"/>
        <color theme="1"/>
        <rFont val="Arial"/>
        <family val="2"/>
      </rPr>
      <t>IVÁN EMETERIO RAMOS FLORES</t>
    </r>
  </si>
  <si>
    <r>
      <t xml:space="preserve">Institución Educativa: </t>
    </r>
    <r>
      <rPr>
        <b/>
        <sz val="12"/>
        <color theme="1"/>
        <rFont val="Arial"/>
        <family val="2"/>
      </rPr>
      <t>Juan Jiménez Pimentel</t>
    </r>
  </si>
  <si>
    <r>
      <t xml:space="preserve">Director: </t>
    </r>
    <r>
      <rPr>
        <b/>
        <sz val="12"/>
        <color theme="1"/>
        <rFont val="Arial"/>
        <family val="2"/>
      </rPr>
      <t>Lic. Javier Lazo del Águila</t>
    </r>
  </si>
  <si>
    <t>RESULTADOS GLOBALES DEL ÁREA DE EDUCACIÓN RELIGIOSA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</si>
</sst>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Arial Black"/>
      <family val="2"/>
    </font>
    <font>
      <sz val="10"/>
      <color theme="1"/>
      <name val="Arial Black"/>
      <family val="2"/>
    </font>
    <font>
      <b/>
      <sz val="10"/>
      <color theme="1"/>
      <name val="Arial Black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sz val="18"/>
      <color theme="1"/>
      <name val="Arial Black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1" fontId="0" fillId="2" borderId="2" xfId="0" applyNumberForma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2" borderId="2" xfId="0" applyNumberFormat="1" applyFont="1" applyFill="1" applyBorder="1" applyAlignment="1">
      <alignment horizontal="center" vertical="center" wrapText="1"/>
    </xf>
    <xf numFmtId="2" fontId="0" fillId="2" borderId="2" xfId="0" applyNumberFormat="1" applyFont="1" applyFill="1" applyBorder="1" applyAlignment="1">
      <alignment horizontal="center" vertical="center" wrapText="1"/>
    </xf>
    <xf numFmtId="1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" fontId="0" fillId="0" borderId="0" xfId="0" applyNumberFormat="1"/>
    <xf numFmtId="0" fontId="5" fillId="0" borderId="2" xfId="0" applyFont="1" applyBorder="1" applyAlignment="1">
      <alignment vertical="center"/>
    </xf>
    <xf numFmtId="1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left" vertical="center" wrapText="1" indent="1"/>
    </xf>
    <xf numFmtId="1" fontId="6" fillId="2" borderId="2" xfId="0" applyNumberFormat="1" applyFont="1" applyFill="1" applyBorder="1" applyAlignment="1">
      <alignment horizontal="left" vertical="center" wrapText="1" indent="1"/>
    </xf>
    <xf numFmtId="2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 indent="1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10" fillId="0" borderId="0" xfId="0" applyFont="1"/>
    <xf numFmtId="1" fontId="5" fillId="0" borderId="2" xfId="0" applyNumberFormat="1" applyFont="1" applyBorder="1" applyAlignment="1">
      <alignment vertical="center"/>
    </xf>
    <xf numFmtId="1" fontId="7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1" fontId="13" fillId="4" borderId="2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4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0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 indent="1"/>
    </xf>
    <xf numFmtId="2" fontId="6" fillId="0" borderId="0" xfId="0" applyNumberFormat="1" applyFont="1" applyFill="1" applyBorder="1" applyAlignment="1">
      <alignment vertical="center" wrapText="1"/>
    </xf>
    <xf numFmtId="1" fontId="0" fillId="0" borderId="0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43"/>
  <sheetViews>
    <sheetView topLeftCell="A25" zoomScale="80" zoomScaleNormal="80" workbookViewId="0">
      <selection activeCell="O41" sqref="O41"/>
    </sheetView>
  </sheetViews>
  <sheetFormatPr baseColWidth="10" defaultRowHeight="15" x14ac:dyDescent="0.25"/>
  <cols>
    <col min="1" max="1" width="23.140625" customWidth="1"/>
    <col min="2" max="2" width="41.5703125" customWidth="1"/>
    <col min="3" max="13" width="7" customWidth="1"/>
  </cols>
  <sheetData>
    <row r="2" spans="2:13" ht="31.5" x14ac:dyDescent="0.6">
      <c r="B2" s="45" t="s">
        <v>13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2:13" s="24" customFormat="1" x14ac:dyDescent="0.3">
      <c r="B3" s="25" t="s">
        <v>24</v>
      </c>
      <c r="E3" s="26" t="s">
        <v>3</v>
      </c>
      <c r="F3" s="25">
        <v>7</v>
      </c>
      <c r="G3" s="27"/>
      <c r="I3" s="27"/>
      <c r="J3" s="27"/>
      <c r="K3" s="27"/>
      <c r="M3" s="26" t="s">
        <v>16</v>
      </c>
    </row>
    <row r="4" spans="2:13" ht="21.75" customHeight="1" x14ac:dyDescent="0.25">
      <c r="B4" s="46" t="s">
        <v>5</v>
      </c>
      <c r="C4" s="47" t="s">
        <v>6</v>
      </c>
      <c r="D4" s="48"/>
      <c r="E4" s="47" t="s">
        <v>7</v>
      </c>
      <c r="F4" s="48"/>
      <c r="G4" s="47" t="s">
        <v>8</v>
      </c>
      <c r="H4" s="48"/>
      <c r="I4" s="47" t="s">
        <v>9</v>
      </c>
      <c r="J4" s="48"/>
      <c r="K4" s="49" t="s">
        <v>10</v>
      </c>
      <c r="L4" s="47" t="s">
        <v>11</v>
      </c>
      <c r="M4" s="48"/>
    </row>
    <row r="5" spans="2:13" x14ac:dyDescent="0.25">
      <c r="B5" s="46"/>
      <c r="C5" s="5" t="s">
        <v>0</v>
      </c>
      <c r="D5" s="5" t="s">
        <v>1</v>
      </c>
      <c r="E5" s="5" t="s">
        <v>0</v>
      </c>
      <c r="F5" s="5" t="s">
        <v>1</v>
      </c>
      <c r="G5" s="5" t="s">
        <v>0</v>
      </c>
      <c r="H5" s="5" t="s">
        <v>1</v>
      </c>
      <c r="I5" s="5" t="s">
        <v>0</v>
      </c>
      <c r="J5" s="5" t="s">
        <v>1</v>
      </c>
      <c r="K5" s="50"/>
      <c r="L5" s="5" t="s">
        <v>0</v>
      </c>
      <c r="M5" s="5" t="s">
        <v>1</v>
      </c>
    </row>
    <row r="6" spans="2:13" ht="75" customHeight="1" x14ac:dyDescent="0.25">
      <c r="B6" s="30" t="s">
        <v>30</v>
      </c>
      <c r="C6" s="9">
        <v>4</v>
      </c>
      <c r="D6" s="10">
        <f>SUM(C6*M6/L6)</f>
        <v>1.8779342723004697</v>
      </c>
      <c r="E6" s="9">
        <v>83</v>
      </c>
      <c r="F6" s="9">
        <f>SUM(E6*M6/L6)</f>
        <v>38.967136150234751</v>
      </c>
      <c r="G6" s="9">
        <v>126</v>
      </c>
      <c r="H6" s="9">
        <f>SUM(G6*M6/L6)</f>
        <v>59.154929577464799</v>
      </c>
      <c r="I6" s="9">
        <v>0</v>
      </c>
      <c r="J6" s="10">
        <f>SUM(I6*M6/L6)</f>
        <v>0</v>
      </c>
      <c r="K6" s="9">
        <v>13</v>
      </c>
      <c r="L6" s="18">
        <f>SUM(C6,E6,G6,I6)</f>
        <v>213</v>
      </c>
      <c r="M6" s="6">
        <v>100.00000000000001</v>
      </c>
    </row>
    <row r="7" spans="2:13" ht="75" customHeight="1" x14ac:dyDescent="0.25">
      <c r="B7" s="30" t="s">
        <v>31</v>
      </c>
      <c r="C7" s="9">
        <v>4</v>
      </c>
      <c r="D7" s="10">
        <f>SUM(C7*M7/L7)</f>
        <v>1.8779342723004695</v>
      </c>
      <c r="E7" s="9">
        <v>45</v>
      </c>
      <c r="F7" s="9">
        <f>SUM(E7*M7/L7)</f>
        <v>21.12676056338028</v>
      </c>
      <c r="G7" s="9">
        <v>164</v>
      </c>
      <c r="H7" s="10">
        <f>SUM(G7*M7/L7)</f>
        <v>76.995305164319248</v>
      </c>
      <c r="I7" s="9">
        <v>0</v>
      </c>
      <c r="J7" s="10">
        <f>SUM(I7*M7/L7)</f>
        <v>0</v>
      </c>
      <c r="K7" s="9">
        <v>13</v>
      </c>
      <c r="L7" s="18">
        <f>SUM(C7,E7,G7,I7)</f>
        <v>213</v>
      </c>
      <c r="M7" s="6">
        <v>100</v>
      </c>
    </row>
    <row r="8" spans="2:13" ht="25.5" x14ac:dyDescent="0.25">
      <c r="B8" s="32" t="s">
        <v>12</v>
      </c>
      <c r="C8" s="1">
        <v>4</v>
      </c>
      <c r="D8" s="1">
        <v>1</v>
      </c>
      <c r="E8" s="1">
        <v>117</v>
      </c>
      <c r="F8" s="1">
        <v>38</v>
      </c>
      <c r="G8" s="1">
        <v>144</v>
      </c>
      <c r="H8" s="1">
        <v>47</v>
      </c>
      <c r="I8" s="1">
        <v>39</v>
      </c>
      <c r="J8" s="1">
        <v>13</v>
      </c>
      <c r="K8" s="1">
        <v>13</v>
      </c>
      <c r="L8" s="8"/>
      <c r="M8" s="8">
        <v>100</v>
      </c>
    </row>
    <row r="9" spans="2:13" ht="26.25" customHeight="1" x14ac:dyDescent="0.25"/>
    <row r="10" spans="2:13" ht="31.5" x14ac:dyDescent="0.6">
      <c r="B10" s="45" t="s">
        <v>14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2:13" s="24" customFormat="1" x14ac:dyDescent="0.3">
      <c r="B11" s="27" t="str">
        <f>B3</f>
        <v>PRIMER GRADO</v>
      </c>
      <c r="E11" s="26" t="s">
        <v>3</v>
      </c>
      <c r="F11" s="25">
        <v>7</v>
      </c>
      <c r="G11" s="27"/>
      <c r="I11" s="27"/>
      <c r="J11" s="27"/>
      <c r="K11" s="27"/>
      <c r="M11" s="26" t="s">
        <v>16</v>
      </c>
    </row>
    <row r="12" spans="2:13" ht="21.75" customHeight="1" x14ac:dyDescent="0.25">
      <c r="B12" s="46" t="s">
        <v>5</v>
      </c>
      <c r="C12" s="47" t="s">
        <v>6</v>
      </c>
      <c r="D12" s="48"/>
      <c r="E12" s="47" t="s">
        <v>7</v>
      </c>
      <c r="F12" s="48"/>
      <c r="G12" s="47" t="s">
        <v>8</v>
      </c>
      <c r="H12" s="48"/>
      <c r="I12" s="47" t="s">
        <v>9</v>
      </c>
      <c r="J12" s="48"/>
      <c r="K12" s="49" t="s">
        <v>10</v>
      </c>
      <c r="L12" s="47" t="s">
        <v>11</v>
      </c>
      <c r="M12" s="48"/>
    </row>
    <row r="13" spans="2:13" x14ac:dyDescent="0.25">
      <c r="B13" s="46"/>
      <c r="C13" s="5" t="s">
        <v>0</v>
      </c>
      <c r="D13" s="5" t="s">
        <v>1</v>
      </c>
      <c r="E13" s="5" t="s">
        <v>0</v>
      </c>
      <c r="F13" s="5" t="s">
        <v>1</v>
      </c>
      <c r="G13" s="5" t="s">
        <v>0</v>
      </c>
      <c r="H13" s="5" t="s">
        <v>1</v>
      </c>
      <c r="I13" s="5" t="s">
        <v>0</v>
      </c>
      <c r="J13" s="5" t="s">
        <v>1</v>
      </c>
      <c r="K13" s="50"/>
      <c r="L13" s="5" t="s">
        <v>0</v>
      </c>
      <c r="M13" s="5" t="s">
        <v>1</v>
      </c>
    </row>
    <row r="14" spans="2:13" s="37" customFormat="1" ht="75" customHeight="1" x14ac:dyDescent="0.25">
      <c r="B14" s="31" t="str">
        <f>B6</f>
        <v>Construye su identidad como persona humana, amada por Dios, digna, libre y trascendente, comprendiendo la doctrina de su propia religión, abierto al diálogo con las que le son cercanas.</v>
      </c>
      <c r="C14" s="33">
        <v>14</v>
      </c>
      <c r="D14" s="34">
        <f>SUM(C14*M14/L14)</f>
        <v>6.5727699530516439</v>
      </c>
      <c r="E14" s="33">
        <v>123</v>
      </c>
      <c r="F14" s="34">
        <f>SUM(E14*M14/L14)</f>
        <v>57.746478873239447</v>
      </c>
      <c r="G14" s="33">
        <v>76</v>
      </c>
      <c r="H14" s="34">
        <f>SUM(G14*M14/L14)</f>
        <v>35.680751173708927</v>
      </c>
      <c r="I14" s="33">
        <v>0</v>
      </c>
      <c r="J14" s="34">
        <f>SUM(I14*M14/L14)</f>
        <v>0</v>
      </c>
      <c r="K14" s="33">
        <v>13</v>
      </c>
      <c r="L14" s="35">
        <f>SUM(C14,E14,G14,I14)</f>
        <v>213</v>
      </c>
      <c r="M14" s="36">
        <v>100.00000000000001</v>
      </c>
    </row>
    <row r="15" spans="2:13" s="37" customFormat="1" ht="75" customHeight="1" x14ac:dyDescent="0.25">
      <c r="B15" s="31" t="str">
        <f>B7</f>
        <v>Asume la experiencia del encuentro personal y comunitario con Dios en su proyecto de vida en coherencia con su creencia religiosa.</v>
      </c>
      <c r="C15" s="33">
        <v>24</v>
      </c>
      <c r="D15" s="34">
        <f>SUM(C15*M15/L15)</f>
        <v>11.267605633802816</v>
      </c>
      <c r="E15" s="33">
        <v>86</v>
      </c>
      <c r="F15" s="34">
        <f>SUM(E15*M15/L15)</f>
        <v>40.375586854460096</v>
      </c>
      <c r="G15" s="33">
        <v>103</v>
      </c>
      <c r="H15" s="34">
        <f>SUM(G15*M15/L15)</f>
        <v>48.356807511737088</v>
      </c>
      <c r="I15" s="33">
        <v>0</v>
      </c>
      <c r="J15" s="34">
        <f>SUM(I15*M15/L15)</f>
        <v>0</v>
      </c>
      <c r="K15" s="33">
        <v>13</v>
      </c>
      <c r="L15" s="35">
        <f>SUM(C15,E15,G15,I15)</f>
        <v>213</v>
      </c>
      <c r="M15" s="36">
        <v>100</v>
      </c>
    </row>
    <row r="16" spans="2:13" ht="25.5" x14ac:dyDescent="0.25">
      <c r="B16" s="32" t="s">
        <v>12</v>
      </c>
      <c r="C16" s="1">
        <v>43</v>
      </c>
      <c r="D16" s="1">
        <v>14</v>
      </c>
      <c r="E16" s="1">
        <v>89</v>
      </c>
      <c r="F16" s="1">
        <v>29</v>
      </c>
      <c r="G16" s="1">
        <v>135</v>
      </c>
      <c r="H16" s="1">
        <v>44</v>
      </c>
      <c r="I16" s="1">
        <v>39</v>
      </c>
      <c r="J16" s="1">
        <v>13</v>
      </c>
      <c r="K16" s="1">
        <v>14</v>
      </c>
      <c r="L16" s="8"/>
      <c r="M16" s="8">
        <v>100</v>
      </c>
    </row>
    <row r="17" spans="2:13" ht="26.25" customHeight="1" x14ac:dyDescent="0.25"/>
    <row r="18" spans="2:13" ht="31.5" x14ac:dyDescent="0.6">
      <c r="B18" s="45" t="s">
        <v>15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</row>
    <row r="19" spans="2:13" s="24" customFormat="1" x14ac:dyDescent="0.3">
      <c r="B19" s="27" t="str">
        <f>B11</f>
        <v>PRIMER GRADO</v>
      </c>
      <c r="E19" s="26" t="s">
        <v>3</v>
      </c>
      <c r="F19" s="25">
        <v>7</v>
      </c>
      <c r="G19" s="27"/>
      <c r="I19" s="27"/>
      <c r="J19" s="27"/>
      <c r="K19" s="27"/>
      <c r="M19" s="26" t="s">
        <v>4</v>
      </c>
    </row>
    <row r="20" spans="2:13" ht="21.75" customHeight="1" x14ac:dyDescent="0.25">
      <c r="B20" s="46" t="s">
        <v>5</v>
      </c>
      <c r="C20" s="47" t="s">
        <v>6</v>
      </c>
      <c r="D20" s="48"/>
      <c r="E20" s="47" t="s">
        <v>7</v>
      </c>
      <c r="F20" s="48"/>
      <c r="G20" s="47" t="s">
        <v>8</v>
      </c>
      <c r="H20" s="48"/>
      <c r="I20" s="47" t="s">
        <v>9</v>
      </c>
      <c r="J20" s="48"/>
      <c r="K20" s="49" t="s">
        <v>10</v>
      </c>
      <c r="L20" s="47" t="s">
        <v>11</v>
      </c>
      <c r="M20" s="48"/>
    </row>
    <row r="21" spans="2:13" x14ac:dyDescent="0.25">
      <c r="B21" s="46"/>
      <c r="C21" s="5" t="s">
        <v>0</v>
      </c>
      <c r="D21" s="5" t="s">
        <v>1</v>
      </c>
      <c r="E21" s="5" t="s">
        <v>0</v>
      </c>
      <c r="F21" s="5" t="s">
        <v>1</v>
      </c>
      <c r="G21" s="5" t="s">
        <v>0</v>
      </c>
      <c r="H21" s="5" t="s">
        <v>1</v>
      </c>
      <c r="I21" s="5" t="s">
        <v>0</v>
      </c>
      <c r="J21" s="5" t="s">
        <v>1</v>
      </c>
      <c r="K21" s="50"/>
      <c r="L21" s="5" t="s">
        <v>0</v>
      </c>
      <c r="M21" s="5" t="s">
        <v>1</v>
      </c>
    </row>
    <row r="22" spans="2:13" s="37" customFormat="1" ht="75" customHeight="1" x14ac:dyDescent="0.25">
      <c r="B22" s="31" t="str">
        <f>B14</f>
        <v>Construye su identidad como persona humana, amada por Dios, digna, libre y trascendente, comprendiendo la doctrina de su propia religión, abierto al diálogo con las que le son cercanas.</v>
      </c>
      <c r="C22" s="33">
        <v>8</v>
      </c>
      <c r="D22" s="34">
        <f>SUM(C22*M22/L22)</f>
        <v>3.7558685446009394</v>
      </c>
      <c r="E22" s="33">
        <v>100</v>
      </c>
      <c r="F22" s="33">
        <f>SUM(E22*M22/L22)</f>
        <v>46.948356807511743</v>
      </c>
      <c r="G22" s="33">
        <v>105</v>
      </c>
      <c r="H22" s="33">
        <f>SUM(G22*M22/L22)</f>
        <v>49.295774647887335</v>
      </c>
      <c r="I22" s="33">
        <v>0</v>
      </c>
      <c r="J22" s="34">
        <f>SUM(I22*M22/L22)</f>
        <v>0</v>
      </c>
      <c r="K22" s="33">
        <v>13</v>
      </c>
      <c r="L22" s="40">
        <f>SUM(C22,E22,G22,I22)</f>
        <v>213</v>
      </c>
      <c r="M22" s="36">
        <v>100.00000000000001</v>
      </c>
    </row>
    <row r="23" spans="2:13" s="37" customFormat="1" ht="75" customHeight="1" x14ac:dyDescent="0.25">
      <c r="B23" s="31" t="str">
        <f>B15</f>
        <v>Asume la experiencia del encuentro personal y comunitario con Dios en su proyecto de vida en coherencia con su creencia religiosa.</v>
      </c>
      <c r="C23" s="33">
        <v>4</v>
      </c>
      <c r="D23" s="34">
        <f>SUM(C23*M23/L23)</f>
        <v>1.8779342723004695</v>
      </c>
      <c r="E23" s="33">
        <v>110</v>
      </c>
      <c r="F23" s="33">
        <f>SUM(E23*M23/L23)</f>
        <v>51.643192488262912</v>
      </c>
      <c r="G23" s="33">
        <v>99</v>
      </c>
      <c r="H23" s="34">
        <f>SUM(G23*M23/L23)</f>
        <v>46.478873239436616</v>
      </c>
      <c r="I23" s="33">
        <v>0</v>
      </c>
      <c r="J23" s="34">
        <f>SUM(I23*M23/L23)</f>
        <v>0</v>
      </c>
      <c r="K23" s="33">
        <v>13</v>
      </c>
      <c r="L23" s="40">
        <f>SUM(C23,E23,G23,I23)</f>
        <v>213</v>
      </c>
      <c r="M23" s="36">
        <v>100</v>
      </c>
    </row>
    <row r="24" spans="2:13" ht="25.5" x14ac:dyDescent="0.25">
      <c r="B24" s="32" t="s">
        <v>12</v>
      </c>
      <c r="C24" s="19">
        <v>77.666666666666671</v>
      </c>
      <c r="D24" s="20">
        <v>25.632563256325636</v>
      </c>
      <c r="E24" s="21">
        <v>99.666666666666671</v>
      </c>
      <c r="F24" s="22">
        <v>32.893289328932894</v>
      </c>
      <c r="G24" s="19">
        <v>93.666666666666671</v>
      </c>
      <c r="H24" s="20">
        <v>30.913091309130909</v>
      </c>
      <c r="I24" s="16">
        <v>32</v>
      </c>
      <c r="J24" s="20">
        <v>10.56</v>
      </c>
      <c r="K24" s="20">
        <v>14.602725392955277</v>
      </c>
      <c r="L24" s="15"/>
      <c r="M24" s="8">
        <v>100</v>
      </c>
    </row>
    <row r="25" spans="2:13" ht="26.25" customHeight="1" x14ac:dyDescent="0.25"/>
    <row r="26" spans="2:13" ht="31.5" x14ac:dyDescent="0.6">
      <c r="B26" s="45" t="s">
        <v>17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</row>
    <row r="27" spans="2:13" s="24" customFormat="1" x14ac:dyDescent="0.3">
      <c r="B27" s="27" t="str">
        <f>B19</f>
        <v>PRIMER GRADO</v>
      </c>
      <c r="E27" s="26" t="s">
        <v>3</v>
      </c>
      <c r="F27" s="25">
        <v>7</v>
      </c>
      <c r="G27" s="27"/>
      <c r="I27" s="27"/>
      <c r="J27" s="27"/>
      <c r="K27" s="27"/>
      <c r="M27" s="26" t="s">
        <v>4</v>
      </c>
    </row>
    <row r="28" spans="2:13" ht="21.75" customHeight="1" x14ac:dyDescent="0.25">
      <c r="B28" s="46" t="s">
        <v>5</v>
      </c>
      <c r="C28" s="47" t="s">
        <v>6</v>
      </c>
      <c r="D28" s="48"/>
      <c r="E28" s="47" t="s">
        <v>7</v>
      </c>
      <c r="F28" s="48"/>
      <c r="G28" s="47" t="s">
        <v>8</v>
      </c>
      <c r="H28" s="48"/>
      <c r="I28" s="47" t="s">
        <v>9</v>
      </c>
      <c r="J28" s="48"/>
      <c r="K28" s="49" t="s">
        <v>10</v>
      </c>
      <c r="L28" s="47" t="s">
        <v>11</v>
      </c>
      <c r="M28" s="48"/>
    </row>
    <row r="29" spans="2:13" x14ac:dyDescent="0.25">
      <c r="B29" s="46"/>
      <c r="C29" s="5" t="s">
        <v>0</v>
      </c>
      <c r="D29" s="5" t="s">
        <v>1</v>
      </c>
      <c r="E29" s="5" t="s">
        <v>0</v>
      </c>
      <c r="F29" s="5" t="s">
        <v>1</v>
      </c>
      <c r="G29" s="5" t="s">
        <v>0</v>
      </c>
      <c r="H29" s="5" t="s">
        <v>1</v>
      </c>
      <c r="I29" s="5" t="s">
        <v>0</v>
      </c>
      <c r="J29" s="5" t="s">
        <v>1</v>
      </c>
      <c r="K29" s="50"/>
      <c r="L29" s="5" t="s">
        <v>0</v>
      </c>
      <c r="M29" s="5" t="s">
        <v>1</v>
      </c>
    </row>
    <row r="30" spans="2:13" s="37" customFormat="1" ht="75" customHeight="1" x14ac:dyDescent="0.25">
      <c r="B30" s="31" t="str">
        <f>B22</f>
        <v>Construye su identidad como persona humana, amada por Dios, digna, libre y trascendente, comprendiendo la doctrina de su propia religión, abierto al diálogo con las que le son cercanas.</v>
      </c>
      <c r="C30" s="33">
        <v>8</v>
      </c>
      <c r="D30" s="34">
        <f>SUM(C30*M30/L30)</f>
        <v>3.7558685446009394</v>
      </c>
      <c r="E30" s="33">
        <v>100</v>
      </c>
      <c r="F30" s="33">
        <f>SUM(E30*M30/L30)</f>
        <v>46.948356807511743</v>
      </c>
      <c r="G30" s="33">
        <v>105</v>
      </c>
      <c r="H30" s="33">
        <f>SUM(G30*M30/L30)</f>
        <v>49.295774647887335</v>
      </c>
      <c r="I30" s="33">
        <v>0</v>
      </c>
      <c r="J30" s="34">
        <f>SUM(I30*M30/L30)</f>
        <v>0</v>
      </c>
      <c r="K30" s="33">
        <v>13</v>
      </c>
      <c r="L30" s="40">
        <f>SUM(C30,E30,G30,I30)</f>
        <v>213</v>
      </c>
      <c r="M30" s="36">
        <v>100.00000000000001</v>
      </c>
    </row>
    <row r="31" spans="2:13" s="37" customFormat="1" ht="75" customHeight="1" x14ac:dyDescent="0.25">
      <c r="B31" s="31" t="str">
        <f>B23</f>
        <v>Asume la experiencia del encuentro personal y comunitario con Dios en su proyecto de vida en coherencia con su creencia religiosa.</v>
      </c>
      <c r="C31" s="33">
        <v>4</v>
      </c>
      <c r="D31" s="34">
        <f>SUM(C31*M31/L31)</f>
        <v>1.8779342723004695</v>
      </c>
      <c r="E31" s="33">
        <v>110</v>
      </c>
      <c r="F31" s="33">
        <f>SUM(E31*M31/L31)</f>
        <v>51.643192488262912</v>
      </c>
      <c r="G31" s="33">
        <v>99</v>
      </c>
      <c r="H31" s="34">
        <f>SUM(G31*M31/L31)</f>
        <v>46.478873239436616</v>
      </c>
      <c r="I31" s="33">
        <v>0</v>
      </c>
      <c r="J31" s="34">
        <f>SUM(I31*M31/L31)</f>
        <v>0</v>
      </c>
      <c r="K31" s="33">
        <v>13</v>
      </c>
      <c r="L31" s="40">
        <f>SUM(C31,E31,G31,I31)</f>
        <v>213</v>
      </c>
      <c r="M31" s="36">
        <v>100</v>
      </c>
    </row>
    <row r="32" spans="2:13" ht="25.5" x14ac:dyDescent="0.25">
      <c r="B32" s="32" t="s">
        <v>12</v>
      </c>
      <c r="C32" s="16">
        <v>54</v>
      </c>
      <c r="D32" s="20">
        <v>17.821782178217823</v>
      </c>
      <c r="E32" s="23">
        <v>147.33333333333334</v>
      </c>
      <c r="F32" s="22">
        <v>48.624862486248624</v>
      </c>
      <c r="G32" s="16">
        <v>95</v>
      </c>
      <c r="H32" s="20">
        <v>31.353135313531354</v>
      </c>
      <c r="I32" s="16">
        <v>6.666666666666667</v>
      </c>
      <c r="J32" s="20">
        <v>2.2002200220022003</v>
      </c>
      <c r="K32" s="20">
        <v>14.768518518518519</v>
      </c>
      <c r="L32" s="15"/>
      <c r="M32" s="8">
        <v>100</v>
      </c>
    </row>
    <row r="37" spans="2:13" ht="31.5" x14ac:dyDescent="0.6"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</row>
    <row r="38" spans="2:13" s="24" customFormat="1" x14ac:dyDescent="0.3">
      <c r="B38" s="53"/>
      <c r="C38" s="54"/>
      <c r="D38" s="54"/>
      <c r="E38" s="55"/>
      <c r="F38" s="56"/>
      <c r="G38" s="53"/>
      <c r="H38" s="54"/>
      <c r="I38" s="53"/>
      <c r="J38" s="53"/>
      <c r="K38" s="53"/>
      <c r="L38" s="54"/>
      <c r="M38" s="55"/>
    </row>
    <row r="39" spans="2:13" ht="21.75" customHeight="1" x14ac:dyDescent="0.25">
      <c r="B39" s="57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</row>
    <row r="40" spans="2:13" x14ac:dyDescent="0.25">
      <c r="B40" s="57"/>
      <c r="C40" s="59"/>
      <c r="D40" s="59"/>
      <c r="E40" s="59"/>
      <c r="F40" s="59"/>
      <c r="G40" s="59"/>
      <c r="H40" s="59"/>
      <c r="I40" s="59"/>
      <c r="J40" s="59"/>
      <c r="K40" s="58"/>
      <c r="L40" s="59"/>
      <c r="M40" s="59"/>
    </row>
    <row r="41" spans="2:13" s="37" customFormat="1" ht="75" customHeight="1" x14ac:dyDescent="0.25">
      <c r="B41" s="60"/>
      <c r="C41" s="61"/>
      <c r="D41" s="62"/>
      <c r="E41" s="61"/>
      <c r="F41" s="61"/>
      <c r="G41" s="61"/>
      <c r="H41" s="61"/>
      <c r="I41" s="61"/>
      <c r="J41" s="62"/>
      <c r="K41" s="61"/>
      <c r="L41" s="63"/>
      <c r="M41" s="64"/>
    </row>
    <row r="42" spans="2:13" s="37" customFormat="1" ht="75" customHeight="1" x14ac:dyDescent="0.25">
      <c r="B42" s="60"/>
      <c r="C42" s="61"/>
      <c r="D42" s="62"/>
      <c r="E42" s="61"/>
      <c r="F42" s="61"/>
      <c r="G42" s="61"/>
      <c r="H42" s="62"/>
      <c r="I42" s="61"/>
      <c r="J42" s="62"/>
      <c r="K42" s="61"/>
      <c r="L42" s="63"/>
      <c r="M42" s="64"/>
    </row>
    <row r="43" spans="2:13" x14ac:dyDescent="0.25">
      <c r="B43" s="65"/>
      <c r="C43" s="66"/>
      <c r="D43" s="67"/>
      <c r="E43" s="68"/>
      <c r="F43" s="69"/>
      <c r="G43" s="66"/>
      <c r="H43" s="67"/>
      <c r="I43" s="66"/>
      <c r="J43" s="67"/>
      <c r="K43" s="67"/>
      <c r="L43" s="70"/>
      <c r="M43" s="70"/>
    </row>
  </sheetData>
  <mergeCells count="40">
    <mergeCell ref="B18:M18"/>
    <mergeCell ref="L4:M4"/>
    <mergeCell ref="B12:B13"/>
    <mergeCell ref="C12:D12"/>
    <mergeCell ref="E12:F12"/>
    <mergeCell ref="G12:H12"/>
    <mergeCell ref="I12:J12"/>
    <mergeCell ref="K12:K13"/>
    <mergeCell ref="L12:M12"/>
    <mergeCell ref="B4:B5"/>
    <mergeCell ref="C4:D4"/>
    <mergeCell ref="E4:F4"/>
    <mergeCell ref="G4:H4"/>
    <mergeCell ref="I4:J4"/>
    <mergeCell ref="K4:K5"/>
    <mergeCell ref="B10:M10"/>
    <mergeCell ref="B2:M2"/>
    <mergeCell ref="B28:B29"/>
    <mergeCell ref="C28:D28"/>
    <mergeCell ref="E28:F28"/>
    <mergeCell ref="G28:H28"/>
    <mergeCell ref="I28:J28"/>
    <mergeCell ref="K28:K29"/>
    <mergeCell ref="L28:M28"/>
    <mergeCell ref="B26:M26"/>
    <mergeCell ref="B20:B21"/>
    <mergeCell ref="C20:D20"/>
    <mergeCell ref="E20:F20"/>
    <mergeCell ref="G20:H20"/>
    <mergeCell ref="I20:J20"/>
    <mergeCell ref="K20:K21"/>
    <mergeCell ref="L20:M20"/>
    <mergeCell ref="B37:M37"/>
    <mergeCell ref="B39:B40"/>
    <mergeCell ref="C39:D39"/>
    <mergeCell ref="E39:F39"/>
    <mergeCell ref="G39:H39"/>
    <mergeCell ref="I39:J39"/>
    <mergeCell ref="K39:K40"/>
    <mergeCell ref="L39:M39"/>
  </mergeCells>
  <pageMargins left="0.70866141732283472" right="0.70866141732283472" top="0.74803149606299213" bottom="0.74803149606299213" header="0.31496062992125984" footer="0.31496062992125984"/>
  <pageSetup paperSize="9" scale="5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36318-E3C1-4396-BBBF-BA52FFB35865}">
  <sheetPr>
    <pageSetUpPr fitToPage="1"/>
  </sheetPr>
  <dimension ref="B2:M32"/>
  <sheetViews>
    <sheetView topLeftCell="B7" zoomScale="80" zoomScaleNormal="80" workbookViewId="0">
      <selection activeCell="P15" sqref="P15"/>
    </sheetView>
  </sheetViews>
  <sheetFormatPr baseColWidth="10" defaultRowHeight="15" x14ac:dyDescent="0.25"/>
  <cols>
    <col min="2" max="2" width="41.5703125" customWidth="1"/>
    <col min="3" max="13" width="7" customWidth="1"/>
  </cols>
  <sheetData>
    <row r="2" spans="2:13" ht="31.5" x14ac:dyDescent="0.6">
      <c r="B2" s="45" t="s">
        <v>13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2:13" s="24" customFormat="1" x14ac:dyDescent="0.3">
      <c r="B3" s="25" t="s">
        <v>23</v>
      </c>
      <c r="E3" s="26" t="s">
        <v>3</v>
      </c>
      <c r="F3" s="25">
        <v>11</v>
      </c>
      <c r="G3" s="27"/>
      <c r="I3" s="27"/>
      <c r="J3" s="27"/>
      <c r="K3" s="27"/>
      <c r="M3" s="26" t="s">
        <v>16</v>
      </c>
    </row>
    <row r="4" spans="2:13" ht="21.75" customHeight="1" x14ac:dyDescent="0.25">
      <c r="B4" s="46" t="s">
        <v>5</v>
      </c>
      <c r="C4" s="47" t="s">
        <v>6</v>
      </c>
      <c r="D4" s="48"/>
      <c r="E4" s="47" t="s">
        <v>7</v>
      </c>
      <c r="F4" s="48"/>
      <c r="G4" s="47" t="s">
        <v>8</v>
      </c>
      <c r="H4" s="48"/>
      <c r="I4" s="47" t="s">
        <v>9</v>
      </c>
      <c r="J4" s="48"/>
      <c r="K4" s="49" t="s">
        <v>10</v>
      </c>
      <c r="L4" s="47" t="s">
        <v>11</v>
      </c>
      <c r="M4" s="48"/>
    </row>
    <row r="5" spans="2:13" x14ac:dyDescent="0.25">
      <c r="B5" s="46"/>
      <c r="C5" s="5" t="s">
        <v>0</v>
      </c>
      <c r="D5" s="5" t="s">
        <v>1</v>
      </c>
      <c r="E5" s="5" t="s">
        <v>0</v>
      </c>
      <c r="F5" s="5" t="s">
        <v>1</v>
      </c>
      <c r="G5" s="5" t="s">
        <v>0</v>
      </c>
      <c r="H5" s="5" t="s">
        <v>1</v>
      </c>
      <c r="I5" s="5" t="s">
        <v>0</v>
      </c>
      <c r="J5" s="5" t="s">
        <v>1</v>
      </c>
      <c r="K5" s="50"/>
      <c r="L5" s="5" t="s">
        <v>0</v>
      </c>
      <c r="M5" s="5" t="s">
        <v>1</v>
      </c>
    </row>
    <row r="6" spans="2:13" ht="75" customHeight="1" x14ac:dyDescent="0.25">
      <c r="B6" s="30" t="s">
        <v>30</v>
      </c>
      <c r="C6" s="9">
        <v>0</v>
      </c>
      <c r="D6" s="10">
        <f>SUM(C6*M6/L6)</f>
        <v>0</v>
      </c>
      <c r="E6" s="9">
        <v>94</v>
      </c>
      <c r="F6" s="9">
        <f>SUM(E6*M6/L6)</f>
        <v>28.923076923076927</v>
      </c>
      <c r="G6" s="9">
        <v>175</v>
      </c>
      <c r="H6" s="9">
        <f>SUM(G6*M6/L6)</f>
        <v>53.846153846153854</v>
      </c>
      <c r="I6" s="9">
        <v>56</v>
      </c>
      <c r="J6" s="10">
        <f>SUM(I6*M6/L6)</f>
        <v>17.230769230769234</v>
      </c>
      <c r="K6" s="9">
        <v>13</v>
      </c>
      <c r="L6" s="18">
        <f>SUM(C6,E6,G6,I6)</f>
        <v>325</v>
      </c>
      <c r="M6" s="6">
        <v>100.00000000000001</v>
      </c>
    </row>
    <row r="7" spans="2:13" ht="75" customHeight="1" x14ac:dyDescent="0.25">
      <c r="B7" s="30" t="s">
        <v>31</v>
      </c>
      <c r="C7" s="9">
        <v>0</v>
      </c>
      <c r="D7" s="10">
        <f>SUM(C7*M7/L7)</f>
        <v>0</v>
      </c>
      <c r="E7" s="9">
        <v>136</v>
      </c>
      <c r="F7" s="9">
        <f>SUM(E7*M7/L7)</f>
        <v>41.846153846153847</v>
      </c>
      <c r="G7" s="9">
        <v>152</v>
      </c>
      <c r="H7" s="10">
        <f>SUM(G7*M7/L7)</f>
        <v>46.769230769230766</v>
      </c>
      <c r="I7" s="9">
        <v>37</v>
      </c>
      <c r="J7" s="10">
        <f>SUM(I7*M7/L7)</f>
        <v>11.384615384615385</v>
      </c>
      <c r="K7" s="9">
        <v>13</v>
      </c>
      <c r="L7" s="18">
        <f>SUM(C7,E7,G7,I7)</f>
        <v>325</v>
      </c>
      <c r="M7" s="6">
        <v>100</v>
      </c>
    </row>
    <row r="8" spans="2:13" ht="25.5" x14ac:dyDescent="0.25">
      <c r="B8" s="32" t="s">
        <v>12</v>
      </c>
      <c r="C8" s="1">
        <v>4</v>
      </c>
      <c r="D8" s="1">
        <v>1</v>
      </c>
      <c r="E8" s="1">
        <v>117</v>
      </c>
      <c r="F8" s="1">
        <v>38</v>
      </c>
      <c r="G8" s="1">
        <v>144</v>
      </c>
      <c r="H8" s="1">
        <v>47</v>
      </c>
      <c r="I8" s="1">
        <v>39</v>
      </c>
      <c r="J8" s="1">
        <v>13</v>
      </c>
      <c r="K8" s="1">
        <v>13</v>
      </c>
      <c r="L8" s="8"/>
      <c r="M8" s="8">
        <v>100</v>
      </c>
    </row>
    <row r="9" spans="2:13" ht="26.25" customHeight="1" x14ac:dyDescent="0.25"/>
    <row r="10" spans="2:13" ht="31.5" x14ac:dyDescent="0.6">
      <c r="B10" s="45" t="s">
        <v>14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2:13" s="24" customFormat="1" x14ac:dyDescent="0.3">
      <c r="B11" s="25" t="str">
        <f>B3</f>
        <v>SEGUNDO GRADO</v>
      </c>
      <c r="E11" s="26" t="s">
        <v>3</v>
      </c>
      <c r="F11" s="25">
        <v>11</v>
      </c>
      <c r="G11" s="27"/>
      <c r="I11" s="27"/>
      <c r="J11" s="27"/>
      <c r="K11" s="27"/>
      <c r="M11" s="26" t="s">
        <v>16</v>
      </c>
    </row>
    <row r="12" spans="2:13" ht="21.75" customHeight="1" x14ac:dyDescent="0.25">
      <c r="B12" s="46" t="s">
        <v>5</v>
      </c>
      <c r="C12" s="47" t="s">
        <v>6</v>
      </c>
      <c r="D12" s="48"/>
      <c r="E12" s="47" t="s">
        <v>7</v>
      </c>
      <c r="F12" s="48"/>
      <c r="G12" s="47" t="s">
        <v>8</v>
      </c>
      <c r="H12" s="48"/>
      <c r="I12" s="47" t="s">
        <v>9</v>
      </c>
      <c r="J12" s="48"/>
      <c r="K12" s="49" t="s">
        <v>10</v>
      </c>
      <c r="L12" s="47" t="s">
        <v>11</v>
      </c>
      <c r="M12" s="48"/>
    </row>
    <row r="13" spans="2:13" x14ac:dyDescent="0.25">
      <c r="B13" s="46"/>
      <c r="C13" s="5" t="s">
        <v>0</v>
      </c>
      <c r="D13" s="5" t="s">
        <v>1</v>
      </c>
      <c r="E13" s="5" t="s">
        <v>0</v>
      </c>
      <c r="F13" s="5" t="s">
        <v>1</v>
      </c>
      <c r="G13" s="5" t="s">
        <v>0</v>
      </c>
      <c r="H13" s="5" t="s">
        <v>1</v>
      </c>
      <c r="I13" s="5" t="s">
        <v>0</v>
      </c>
      <c r="J13" s="5" t="s">
        <v>1</v>
      </c>
      <c r="K13" s="50"/>
      <c r="L13" s="5" t="s">
        <v>0</v>
      </c>
      <c r="M13" s="5" t="s">
        <v>1</v>
      </c>
    </row>
    <row r="14" spans="2:13" s="37" customFormat="1" ht="75" customHeight="1" x14ac:dyDescent="0.25">
      <c r="B14" s="31" t="str">
        <f>B6</f>
        <v>Construye su identidad como persona humana, amada por Dios, digna, libre y trascendente, comprendiendo la doctrina de su propia religión, abierto al diálogo con las que le son cercanas.</v>
      </c>
      <c r="C14" s="33">
        <v>4</v>
      </c>
      <c r="D14" s="34">
        <f>SUM(C14*M14/L14)</f>
        <v>1.2307692307692308</v>
      </c>
      <c r="E14" s="33">
        <v>130</v>
      </c>
      <c r="F14" s="34">
        <f>SUM(E14*M14/L14)</f>
        <v>40.000000000000007</v>
      </c>
      <c r="G14" s="33">
        <v>187</v>
      </c>
      <c r="H14" s="34">
        <f>SUM(G14*M14/L14)</f>
        <v>57.538461538461547</v>
      </c>
      <c r="I14" s="33">
        <v>4</v>
      </c>
      <c r="J14" s="34">
        <f>SUM(I14*M14/L14)</f>
        <v>1.2307692307692308</v>
      </c>
      <c r="K14" s="33">
        <v>13</v>
      </c>
      <c r="L14" s="35">
        <f>SUM(C14,E14,G14,I14)</f>
        <v>325</v>
      </c>
      <c r="M14" s="36">
        <v>100.00000000000001</v>
      </c>
    </row>
    <row r="15" spans="2:13" s="37" customFormat="1" ht="75" customHeight="1" x14ac:dyDescent="0.25">
      <c r="B15" s="31" t="str">
        <f>B7</f>
        <v>Asume la experiencia del encuentro personal y comunitario con Dios en su proyecto de vida en coherencia con su creencia religiosa.</v>
      </c>
      <c r="C15" s="33">
        <v>11</v>
      </c>
      <c r="D15" s="34">
        <f>SUM(C15*M15/L15)</f>
        <v>3.3846153846153846</v>
      </c>
      <c r="E15" s="33">
        <v>197</v>
      </c>
      <c r="F15" s="34">
        <f>SUM(E15*M15/L15)</f>
        <v>60.615384615384613</v>
      </c>
      <c r="G15" s="33">
        <v>115</v>
      </c>
      <c r="H15" s="34">
        <f>SUM(G15*M15/L15)</f>
        <v>35.384615384615387</v>
      </c>
      <c r="I15" s="33">
        <v>2</v>
      </c>
      <c r="J15" s="34">
        <f>SUM(I15*M15/L15)</f>
        <v>0.61538461538461542</v>
      </c>
      <c r="K15" s="33">
        <v>13</v>
      </c>
      <c r="L15" s="35">
        <f>SUM(C15,E15,G15,I15)</f>
        <v>325</v>
      </c>
      <c r="M15" s="36">
        <v>100</v>
      </c>
    </row>
    <row r="16" spans="2:13" ht="25.5" x14ac:dyDescent="0.25">
      <c r="B16" s="32" t="s">
        <v>12</v>
      </c>
      <c r="C16" s="1">
        <v>43</v>
      </c>
      <c r="D16" s="1">
        <v>14</v>
      </c>
      <c r="E16" s="1">
        <v>89</v>
      </c>
      <c r="F16" s="1">
        <v>29</v>
      </c>
      <c r="G16" s="1">
        <v>135</v>
      </c>
      <c r="H16" s="1">
        <v>44</v>
      </c>
      <c r="I16" s="1">
        <v>39</v>
      </c>
      <c r="J16" s="1">
        <v>13</v>
      </c>
      <c r="K16" s="1">
        <v>14</v>
      </c>
      <c r="L16" s="8"/>
      <c r="M16" s="8">
        <v>100</v>
      </c>
    </row>
    <row r="17" spans="2:13" ht="26.25" customHeight="1" x14ac:dyDescent="0.25"/>
    <row r="18" spans="2:13" ht="31.5" x14ac:dyDescent="0.6">
      <c r="B18" s="45" t="s">
        <v>15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</row>
    <row r="19" spans="2:13" s="24" customFormat="1" x14ac:dyDescent="0.3">
      <c r="B19" s="25" t="str">
        <f>B11</f>
        <v>SEGUNDO GRADO</v>
      </c>
      <c r="E19" s="26" t="s">
        <v>3</v>
      </c>
      <c r="F19" s="25">
        <v>11</v>
      </c>
      <c r="G19" s="27"/>
      <c r="I19" s="27"/>
      <c r="J19" s="27"/>
      <c r="K19" s="27"/>
      <c r="M19" s="26" t="s">
        <v>4</v>
      </c>
    </row>
    <row r="20" spans="2:13" ht="21.75" customHeight="1" x14ac:dyDescent="0.25">
      <c r="B20" s="46" t="s">
        <v>5</v>
      </c>
      <c r="C20" s="47" t="s">
        <v>6</v>
      </c>
      <c r="D20" s="48"/>
      <c r="E20" s="47" t="s">
        <v>7</v>
      </c>
      <c r="F20" s="48"/>
      <c r="G20" s="47" t="s">
        <v>8</v>
      </c>
      <c r="H20" s="48"/>
      <c r="I20" s="47" t="s">
        <v>9</v>
      </c>
      <c r="J20" s="48"/>
      <c r="K20" s="49" t="s">
        <v>10</v>
      </c>
      <c r="L20" s="47" t="s">
        <v>11</v>
      </c>
      <c r="M20" s="48"/>
    </row>
    <row r="21" spans="2:13" x14ac:dyDescent="0.25">
      <c r="B21" s="46"/>
      <c r="C21" s="5" t="s">
        <v>0</v>
      </c>
      <c r="D21" s="5" t="s">
        <v>1</v>
      </c>
      <c r="E21" s="5" t="s">
        <v>0</v>
      </c>
      <c r="F21" s="5" t="s">
        <v>1</v>
      </c>
      <c r="G21" s="5" t="s">
        <v>0</v>
      </c>
      <c r="H21" s="5" t="s">
        <v>1</v>
      </c>
      <c r="I21" s="5" t="s">
        <v>0</v>
      </c>
      <c r="J21" s="5" t="s">
        <v>1</v>
      </c>
      <c r="K21" s="50"/>
      <c r="L21" s="5" t="s">
        <v>0</v>
      </c>
      <c r="M21" s="5" t="s">
        <v>1</v>
      </c>
    </row>
    <row r="22" spans="2:13" s="37" customFormat="1" ht="75" customHeight="1" x14ac:dyDescent="0.25">
      <c r="B22" s="31" t="str">
        <f>B14</f>
        <v>Construye su identidad como persona humana, amada por Dios, digna, libre y trascendente, comprendiendo la doctrina de su propia religión, abierto al diálogo con las que le son cercanas.</v>
      </c>
      <c r="C22" s="33">
        <v>4</v>
      </c>
      <c r="D22" s="34">
        <f>SUM(C22*M22/L22)</f>
        <v>1.3114754098360657</v>
      </c>
      <c r="E22" s="33">
        <v>117</v>
      </c>
      <c r="F22" s="33">
        <f>SUM(E22*M22/L22)</f>
        <v>38.360655737704924</v>
      </c>
      <c r="G22" s="33">
        <v>154</v>
      </c>
      <c r="H22" s="33">
        <f>SUM(G22*M22/L22)</f>
        <v>50.491803278688529</v>
      </c>
      <c r="I22" s="33">
        <v>30</v>
      </c>
      <c r="J22" s="34">
        <f>SUM(I22*M22/L22)</f>
        <v>9.8360655737704938</v>
      </c>
      <c r="K22" s="33">
        <v>13</v>
      </c>
      <c r="L22" s="38">
        <f>SUM(C22,E22,G22,I22)</f>
        <v>305</v>
      </c>
      <c r="M22" s="36">
        <v>100.00000000000001</v>
      </c>
    </row>
    <row r="23" spans="2:13" s="37" customFormat="1" ht="75" customHeight="1" x14ac:dyDescent="0.25">
      <c r="B23" s="31" t="str">
        <f>B15</f>
        <v>Asume la experiencia del encuentro personal y comunitario con Dios en su proyecto de vida en coherencia con su creencia religiosa.</v>
      </c>
      <c r="C23" s="33">
        <v>4</v>
      </c>
      <c r="D23" s="34">
        <f>SUM(C23*M23/L23)</f>
        <v>1.3114754098360655</v>
      </c>
      <c r="E23" s="33">
        <v>110</v>
      </c>
      <c r="F23" s="33">
        <f>SUM(E23*M23/L23)</f>
        <v>36.065573770491802</v>
      </c>
      <c r="G23" s="33">
        <v>147</v>
      </c>
      <c r="H23" s="34">
        <f>SUM(G23*M23/L23)</f>
        <v>48.196721311475407</v>
      </c>
      <c r="I23" s="33">
        <v>44</v>
      </c>
      <c r="J23" s="34">
        <f>SUM(I23*M23/L23)</f>
        <v>14.426229508196721</v>
      </c>
      <c r="K23" s="33">
        <v>13</v>
      </c>
      <c r="L23" s="38">
        <f>SUM(C23,E23,G23,I23)</f>
        <v>305</v>
      </c>
      <c r="M23" s="36">
        <v>100</v>
      </c>
    </row>
    <row r="24" spans="2:13" ht="25.5" x14ac:dyDescent="0.25">
      <c r="B24" s="32" t="s">
        <v>12</v>
      </c>
      <c r="C24" s="19">
        <v>77.666666666666671</v>
      </c>
      <c r="D24" s="20">
        <v>25.632563256325636</v>
      </c>
      <c r="E24" s="21">
        <v>99.666666666666671</v>
      </c>
      <c r="F24" s="22">
        <v>32.893289328932894</v>
      </c>
      <c r="G24" s="19">
        <v>93.666666666666671</v>
      </c>
      <c r="H24" s="20">
        <v>30.913091309130909</v>
      </c>
      <c r="I24" s="16">
        <v>32</v>
      </c>
      <c r="J24" s="20">
        <v>10.56</v>
      </c>
      <c r="K24" s="20">
        <v>14.602725392955277</v>
      </c>
      <c r="L24" s="15"/>
      <c r="M24" s="8">
        <v>100</v>
      </c>
    </row>
    <row r="25" spans="2:13" ht="26.25" customHeight="1" x14ac:dyDescent="0.25"/>
    <row r="26" spans="2:13" ht="31.5" x14ac:dyDescent="0.6">
      <c r="B26" s="45" t="s">
        <v>17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</row>
    <row r="27" spans="2:13" s="24" customFormat="1" x14ac:dyDescent="0.3">
      <c r="B27" s="25" t="str">
        <f>B19</f>
        <v>SEGUNDO GRADO</v>
      </c>
      <c r="E27" s="26" t="s">
        <v>3</v>
      </c>
      <c r="F27" s="25">
        <v>11</v>
      </c>
      <c r="G27" s="27"/>
      <c r="I27" s="27"/>
      <c r="J27" s="27"/>
      <c r="K27" s="27"/>
      <c r="M27" s="26" t="s">
        <v>4</v>
      </c>
    </row>
    <row r="28" spans="2:13" ht="21.75" customHeight="1" x14ac:dyDescent="0.25">
      <c r="B28" s="46" t="s">
        <v>5</v>
      </c>
      <c r="C28" s="47" t="s">
        <v>6</v>
      </c>
      <c r="D28" s="48"/>
      <c r="E28" s="47" t="s">
        <v>7</v>
      </c>
      <c r="F28" s="48"/>
      <c r="G28" s="47" t="s">
        <v>8</v>
      </c>
      <c r="H28" s="48"/>
      <c r="I28" s="47" t="s">
        <v>9</v>
      </c>
      <c r="J28" s="48"/>
      <c r="K28" s="49" t="s">
        <v>10</v>
      </c>
      <c r="L28" s="47" t="s">
        <v>11</v>
      </c>
      <c r="M28" s="48"/>
    </row>
    <row r="29" spans="2:13" x14ac:dyDescent="0.25">
      <c r="B29" s="46"/>
      <c r="C29" s="5" t="s">
        <v>0</v>
      </c>
      <c r="D29" s="5" t="s">
        <v>1</v>
      </c>
      <c r="E29" s="5" t="s">
        <v>0</v>
      </c>
      <c r="F29" s="5" t="s">
        <v>1</v>
      </c>
      <c r="G29" s="5" t="s">
        <v>0</v>
      </c>
      <c r="H29" s="5" t="s">
        <v>1</v>
      </c>
      <c r="I29" s="5" t="s">
        <v>0</v>
      </c>
      <c r="J29" s="5" t="s">
        <v>1</v>
      </c>
      <c r="K29" s="50"/>
      <c r="L29" s="5" t="s">
        <v>0</v>
      </c>
      <c r="M29" s="5" t="s">
        <v>1</v>
      </c>
    </row>
    <row r="30" spans="2:13" s="37" customFormat="1" ht="75" customHeight="1" x14ac:dyDescent="0.25">
      <c r="B30" s="31" t="str">
        <f>B22</f>
        <v>Construye su identidad como persona humana, amada por Dios, digna, libre y trascendente, comprendiendo la doctrina de su propia religión, abierto al diálogo con las que le son cercanas.</v>
      </c>
      <c r="C30" s="33">
        <v>8</v>
      </c>
      <c r="D30" s="34">
        <f>SUM(C30*M30/L30)</f>
        <v>2.5889967637540456</v>
      </c>
      <c r="E30" s="33">
        <v>117</v>
      </c>
      <c r="F30" s="33">
        <f>SUM(E30*M30/L30)</f>
        <v>37.864077669902919</v>
      </c>
      <c r="G30" s="33">
        <v>154</v>
      </c>
      <c r="H30" s="33">
        <f>SUM(G30*M30/L30)</f>
        <v>49.83818770226538</v>
      </c>
      <c r="I30" s="33">
        <v>30</v>
      </c>
      <c r="J30" s="34">
        <f>SUM(I30*M30/L30)</f>
        <v>9.7087378640776709</v>
      </c>
      <c r="K30" s="33">
        <v>13</v>
      </c>
      <c r="L30" s="38">
        <f>SUM(C30,E30,G30,I30)</f>
        <v>309</v>
      </c>
      <c r="M30" s="36">
        <v>100.00000000000001</v>
      </c>
    </row>
    <row r="31" spans="2:13" s="37" customFormat="1" ht="75" customHeight="1" x14ac:dyDescent="0.25">
      <c r="B31" s="31" t="str">
        <f>B23</f>
        <v>Asume la experiencia del encuentro personal y comunitario con Dios en su proyecto de vida en coherencia con su creencia religiosa.</v>
      </c>
      <c r="C31" s="33">
        <v>4</v>
      </c>
      <c r="D31" s="34">
        <f>SUM(C31*M31/L31)</f>
        <v>1.3114754098360655</v>
      </c>
      <c r="E31" s="33">
        <v>110</v>
      </c>
      <c r="F31" s="33">
        <f>SUM(E31*M31/L31)</f>
        <v>36.065573770491802</v>
      </c>
      <c r="G31" s="33">
        <v>147</v>
      </c>
      <c r="H31" s="34">
        <f>SUM(G31*M31/L31)</f>
        <v>48.196721311475407</v>
      </c>
      <c r="I31" s="33">
        <v>44</v>
      </c>
      <c r="J31" s="34">
        <f>SUM(I31*M31/L31)</f>
        <v>14.426229508196721</v>
      </c>
      <c r="K31" s="33">
        <v>13</v>
      </c>
      <c r="L31" s="38">
        <f>SUM(C31,E31,G31,I31)</f>
        <v>305</v>
      </c>
      <c r="M31" s="36">
        <v>100</v>
      </c>
    </row>
    <row r="32" spans="2:13" ht="25.5" x14ac:dyDescent="0.25">
      <c r="B32" s="32" t="s">
        <v>12</v>
      </c>
      <c r="C32" s="16">
        <v>54</v>
      </c>
      <c r="D32" s="20">
        <v>17.821782178217823</v>
      </c>
      <c r="E32" s="23">
        <v>147.33333333333334</v>
      </c>
      <c r="F32" s="22">
        <v>48.624862486248624</v>
      </c>
      <c r="G32" s="16">
        <v>95</v>
      </c>
      <c r="H32" s="20">
        <v>31.353135313531354</v>
      </c>
      <c r="I32" s="16">
        <v>6.666666666666667</v>
      </c>
      <c r="J32" s="20">
        <v>2.2002200220022003</v>
      </c>
      <c r="K32" s="20">
        <v>14.768518518518519</v>
      </c>
      <c r="L32" s="15"/>
      <c r="M32" s="8">
        <v>100</v>
      </c>
    </row>
  </sheetData>
  <mergeCells count="32">
    <mergeCell ref="B2:M2"/>
    <mergeCell ref="B4:B5"/>
    <mergeCell ref="C4:D4"/>
    <mergeCell ref="E4:F4"/>
    <mergeCell ref="G4:H4"/>
    <mergeCell ref="I4:J4"/>
    <mergeCell ref="K4:K5"/>
    <mergeCell ref="L4:M4"/>
    <mergeCell ref="B10:M10"/>
    <mergeCell ref="B12:B13"/>
    <mergeCell ref="C12:D12"/>
    <mergeCell ref="E12:F12"/>
    <mergeCell ref="G12:H12"/>
    <mergeCell ref="I12:J12"/>
    <mergeCell ref="K12:K13"/>
    <mergeCell ref="L12:M12"/>
    <mergeCell ref="B18:M18"/>
    <mergeCell ref="B20:B21"/>
    <mergeCell ref="C20:D20"/>
    <mergeCell ref="E20:F20"/>
    <mergeCell ref="G20:H20"/>
    <mergeCell ref="I20:J20"/>
    <mergeCell ref="K20:K21"/>
    <mergeCell ref="L20:M20"/>
    <mergeCell ref="B26:M26"/>
    <mergeCell ref="B28:B29"/>
    <mergeCell ref="C28:D28"/>
    <mergeCell ref="E28:F28"/>
    <mergeCell ref="G28:H28"/>
    <mergeCell ref="I28:J28"/>
    <mergeCell ref="K28:K29"/>
    <mergeCell ref="L28:M28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8C95F-627C-49B5-BAAB-0D6535BDF6D8}">
  <sheetPr>
    <pageSetUpPr fitToPage="1"/>
  </sheetPr>
  <dimension ref="B2:M32"/>
  <sheetViews>
    <sheetView topLeftCell="B19" zoomScale="80" zoomScaleNormal="80" workbookViewId="0">
      <selection activeCell="I22" sqref="I22"/>
    </sheetView>
  </sheetViews>
  <sheetFormatPr baseColWidth="10" defaultRowHeight="15" x14ac:dyDescent="0.25"/>
  <cols>
    <col min="2" max="2" width="41.5703125" customWidth="1"/>
    <col min="3" max="13" width="7" customWidth="1"/>
  </cols>
  <sheetData>
    <row r="2" spans="2:13" ht="31.5" x14ac:dyDescent="0.6">
      <c r="B2" s="45" t="s">
        <v>13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2:13" s="24" customFormat="1" x14ac:dyDescent="0.3">
      <c r="B3" s="25" t="s">
        <v>25</v>
      </c>
      <c r="E3" s="26" t="s">
        <v>3</v>
      </c>
      <c r="F3" s="25">
        <v>10</v>
      </c>
      <c r="G3" s="27"/>
      <c r="I3" s="27"/>
      <c r="J3" s="27"/>
      <c r="K3" s="27"/>
      <c r="M3" s="26" t="s">
        <v>16</v>
      </c>
    </row>
    <row r="4" spans="2:13" ht="21.75" customHeight="1" x14ac:dyDescent="0.25">
      <c r="B4" s="46" t="s">
        <v>5</v>
      </c>
      <c r="C4" s="47" t="s">
        <v>6</v>
      </c>
      <c r="D4" s="48"/>
      <c r="E4" s="47" t="s">
        <v>7</v>
      </c>
      <c r="F4" s="48"/>
      <c r="G4" s="47" t="s">
        <v>8</v>
      </c>
      <c r="H4" s="48"/>
      <c r="I4" s="47" t="s">
        <v>9</v>
      </c>
      <c r="J4" s="48"/>
      <c r="K4" s="49" t="s">
        <v>10</v>
      </c>
      <c r="L4" s="47" t="s">
        <v>11</v>
      </c>
      <c r="M4" s="48"/>
    </row>
    <row r="5" spans="2:13" x14ac:dyDescent="0.25">
      <c r="B5" s="46"/>
      <c r="C5" s="5" t="s">
        <v>0</v>
      </c>
      <c r="D5" s="5" t="s">
        <v>1</v>
      </c>
      <c r="E5" s="5" t="s">
        <v>0</v>
      </c>
      <c r="F5" s="5" t="s">
        <v>1</v>
      </c>
      <c r="G5" s="5" t="s">
        <v>0</v>
      </c>
      <c r="H5" s="5" t="s">
        <v>1</v>
      </c>
      <c r="I5" s="5" t="s">
        <v>0</v>
      </c>
      <c r="J5" s="5" t="s">
        <v>1</v>
      </c>
      <c r="K5" s="50"/>
      <c r="L5" s="5" t="s">
        <v>0</v>
      </c>
      <c r="M5" s="5" t="s">
        <v>1</v>
      </c>
    </row>
    <row r="6" spans="2:13" ht="75" customHeight="1" x14ac:dyDescent="0.25">
      <c r="B6" s="30" t="s">
        <v>30</v>
      </c>
      <c r="C6" s="9">
        <v>0</v>
      </c>
      <c r="D6" s="10">
        <f>SUM(C6*M6/L6)</f>
        <v>0</v>
      </c>
      <c r="E6" s="9">
        <v>114</v>
      </c>
      <c r="F6" s="9">
        <f>SUM(E6*M6/L6)</f>
        <v>38.644067796610173</v>
      </c>
      <c r="G6" s="9">
        <v>166</v>
      </c>
      <c r="H6" s="9">
        <f>SUM(G6*M6/L6)</f>
        <v>56.27118644067798</v>
      </c>
      <c r="I6" s="9">
        <v>15</v>
      </c>
      <c r="J6" s="10">
        <f>SUM(I6*M6/L6)</f>
        <v>5.0847457627118651</v>
      </c>
      <c r="K6" s="9">
        <v>13</v>
      </c>
      <c r="L6" s="18">
        <f>SUM(C6,E6,G6,I6)</f>
        <v>295</v>
      </c>
      <c r="M6" s="6">
        <v>100.00000000000001</v>
      </c>
    </row>
    <row r="7" spans="2:13" ht="75" customHeight="1" x14ac:dyDescent="0.25">
      <c r="B7" s="30" t="s">
        <v>31</v>
      </c>
      <c r="C7" s="9">
        <v>6</v>
      </c>
      <c r="D7" s="10">
        <f>SUM(C7*M7/L7)</f>
        <v>2.0338983050847457</v>
      </c>
      <c r="E7" s="9">
        <v>125</v>
      </c>
      <c r="F7" s="9">
        <f>SUM(E7*M7/L7)</f>
        <v>42.372881355932201</v>
      </c>
      <c r="G7" s="9">
        <v>149</v>
      </c>
      <c r="H7" s="10">
        <f>SUM(G7*M7/L7)</f>
        <v>50.508474576271183</v>
      </c>
      <c r="I7" s="9">
        <v>15</v>
      </c>
      <c r="J7" s="10">
        <f>SUM(I7*M7/L7)</f>
        <v>5.0847457627118642</v>
      </c>
      <c r="K7" s="9">
        <v>13</v>
      </c>
      <c r="L7" s="18">
        <f>SUM(C7,E7,G7,I7)</f>
        <v>295</v>
      </c>
      <c r="M7" s="6">
        <v>100</v>
      </c>
    </row>
    <row r="8" spans="2:13" ht="25.5" x14ac:dyDescent="0.25">
      <c r="B8" s="32" t="s">
        <v>12</v>
      </c>
      <c r="C8" s="1">
        <v>4</v>
      </c>
      <c r="D8" s="1">
        <v>1</v>
      </c>
      <c r="E8" s="1">
        <v>117</v>
      </c>
      <c r="F8" s="1">
        <v>38</v>
      </c>
      <c r="G8" s="1">
        <v>144</v>
      </c>
      <c r="H8" s="1">
        <v>47</v>
      </c>
      <c r="I8" s="1">
        <v>39</v>
      </c>
      <c r="J8" s="1">
        <v>13</v>
      </c>
      <c r="K8" s="1">
        <v>13</v>
      </c>
      <c r="L8" s="8"/>
      <c r="M8" s="8">
        <v>100</v>
      </c>
    </row>
    <row r="9" spans="2:13" ht="26.25" customHeight="1" x14ac:dyDescent="0.25"/>
    <row r="10" spans="2:13" ht="31.5" x14ac:dyDescent="0.6">
      <c r="B10" s="45" t="s">
        <v>14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2:13" s="24" customFormat="1" x14ac:dyDescent="0.3">
      <c r="B11" s="25" t="str">
        <f>B3</f>
        <v>TERCER GRADO</v>
      </c>
      <c r="E11" s="26" t="s">
        <v>3</v>
      </c>
      <c r="F11" s="25">
        <v>10</v>
      </c>
      <c r="G11" s="27"/>
      <c r="I11" s="27"/>
      <c r="J11" s="27"/>
      <c r="K11" s="27"/>
      <c r="M11" s="26" t="s">
        <v>16</v>
      </c>
    </row>
    <row r="12" spans="2:13" ht="21.75" customHeight="1" x14ac:dyDescent="0.25">
      <c r="B12" s="46" t="s">
        <v>5</v>
      </c>
      <c r="C12" s="47" t="s">
        <v>6</v>
      </c>
      <c r="D12" s="48"/>
      <c r="E12" s="47" t="s">
        <v>7</v>
      </c>
      <c r="F12" s="48"/>
      <c r="G12" s="47" t="s">
        <v>8</v>
      </c>
      <c r="H12" s="48"/>
      <c r="I12" s="47" t="s">
        <v>9</v>
      </c>
      <c r="J12" s="48"/>
      <c r="K12" s="49" t="s">
        <v>10</v>
      </c>
      <c r="L12" s="47" t="s">
        <v>11</v>
      </c>
      <c r="M12" s="48"/>
    </row>
    <row r="13" spans="2:13" x14ac:dyDescent="0.25">
      <c r="B13" s="46"/>
      <c r="C13" s="5" t="s">
        <v>0</v>
      </c>
      <c r="D13" s="5" t="s">
        <v>1</v>
      </c>
      <c r="E13" s="5" t="s">
        <v>0</v>
      </c>
      <c r="F13" s="5" t="s">
        <v>1</v>
      </c>
      <c r="G13" s="5" t="s">
        <v>0</v>
      </c>
      <c r="H13" s="5" t="s">
        <v>1</v>
      </c>
      <c r="I13" s="5" t="s">
        <v>0</v>
      </c>
      <c r="J13" s="5" t="s">
        <v>1</v>
      </c>
      <c r="K13" s="50"/>
      <c r="L13" s="5" t="s">
        <v>0</v>
      </c>
      <c r="M13" s="5" t="s">
        <v>1</v>
      </c>
    </row>
    <row r="14" spans="2:13" s="37" customFormat="1" ht="75" customHeight="1" x14ac:dyDescent="0.25">
      <c r="B14" s="31" t="str">
        <f>B6</f>
        <v>Construye su identidad como persona humana, amada por Dios, digna, libre y trascendente, comprendiendo la doctrina de su propia religión, abierto al diálogo con las que le son cercanas.</v>
      </c>
      <c r="C14" s="33">
        <v>5</v>
      </c>
      <c r="D14" s="34">
        <f>SUM(C14*M14/L14)</f>
        <v>1.6949152542372883</v>
      </c>
      <c r="E14" s="33">
        <v>168</v>
      </c>
      <c r="F14" s="34">
        <f>SUM(E14*M14/L14)</f>
        <v>56.949152542372893</v>
      </c>
      <c r="G14" s="33">
        <v>91</v>
      </c>
      <c r="H14" s="34">
        <f>SUM(G14*M14/L14)</f>
        <v>30.847457627118651</v>
      </c>
      <c r="I14" s="33">
        <v>31</v>
      </c>
      <c r="J14" s="34">
        <f>SUM(I14*M14/L14)</f>
        <v>10.508474576271189</v>
      </c>
      <c r="K14" s="33">
        <v>13</v>
      </c>
      <c r="L14" s="39">
        <f>SUM(C14,E14,G14,I14)</f>
        <v>295</v>
      </c>
      <c r="M14" s="36">
        <v>100.00000000000001</v>
      </c>
    </row>
    <row r="15" spans="2:13" s="37" customFormat="1" ht="75" customHeight="1" x14ac:dyDescent="0.25">
      <c r="B15" s="31" t="str">
        <f>B7</f>
        <v>Asume la experiencia del encuentro personal y comunitario con Dios en su proyecto de vida en coherencia con su creencia religiosa.</v>
      </c>
      <c r="C15" s="33">
        <v>13</v>
      </c>
      <c r="D15" s="34">
        <f>SUM(C15*M15/L15)</f>
        <v>4.406779661016949</v>
      </c>
      <c r="E15" s="33">
        <v>146</v>
      </c>
      <c r="F15" s="34">
        <f>SUM(E15*M15/L15)</f>
        <v>49.491525423728817</v>
      </c>
      <c r="G15" s="33">
        <v>104</v>
      </c>
      <c r="H15" s="34">
        <f>SUM(G15*M15/L15)</f>
        <v>35.254237288135592</v>
      </c>
      <c r="I15" s="33">
        <v>32</v>
      </c>
      <c r="J15" s="34">
        <f>SUM(I15*M15/L15)</f>
        <v>10.847457627118644</v>
      </c>
      <c r="K15" s="33">
        <v>13</v>
      </c>
      <c r="L15" s="39">
        <f>SUM(C15,E15,G15,I15)</f>
        <v>295</v>
      </c>
      <c r="M15" s="36">
        <v>100</v>
      </c>
    </row>
    <row r="16" spans="2:13" ht="25.5" x14ac:dyDescent="0.25">
      <c r="B16" s="32" t="s">
        <v>12</v>
      </c>
      <c r="C16" s="1">
        <v>43</v>
      </c>
      <c r="D16" s="1">
        <v>14</v>
      </c>
      <c r="E16" s="1">
        <v>89</v>
      </c>
      <c r="F16" s="1">
        <v>29</v>
      </c>
      <c r="G16" s="1">
        <v>135</v>
      </c>
      <c r="H16" s="1">
        <v>44</v>
      </c>
      <c r="I16" s="1">
        <v>39</v>
      </c>
      <c r="J16" s="1">
        <v>13</v>
      </c>
      <c r="K16" s="1">
        <v>14</v>
      </c>
      <c r="L16" s="8"/>
      <c r="M16" s="8">
        <v>100</v>
      </c>
    </row>
    <row r="17" spans="2:13" ht="26.25" customHeight="1" x14ac:dyDescent="0.25"/>
    <row r="18" spans="2:13" ht="31.5" x14ac:dyDescent="0.6">
      <c r="B18" s="45" t="s">
        <v>15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</row>
    <row r="19" spans="2:13" s="24" customFormat="1" x14ac:dyDescent="0.3">
      <c r="B19" s="25" t="str">
        <f>B11</f>
        <v>TERCER GRADO</v>
      </c>
      <c r="E19" s="26" t="s">
        <v>3</v>
      </c>
      <c r="F19" s="25">
        <v>10</v>
      </c>
      <c r="G19" s="27"/>
      <c r="I19" s="27"/>
      <c r="J19" s="27"/>
      <c r="K19" s="27"/>
      <c r="M19" s="26" t="s">
        <v>4</v>
      </c>
    </row>
    <row r="20" spans="2:13" ht="21.75" customHeight="1" x14ac:dyDescent="0.25">
      <c r="B20" s="46" t="s">
        <v>5</v>
      </c>
      <c r="C20" s="47" t="s">
        <v>6</v>
      </c>
      <c r="D20" s="48"/>
      <c r="E20" s="47" t="s">
        <v>7</v>
      </c>
      <c r="F20" s="48"/>
      <c r="G20" s="47" t="s">
        <v>8</v>
      </c>
      <c r="H20" s="48"/>
      <c r="I20" s="47" t="s">
        <v>9</v>
      </c>
      <c r="J20" s="48"/>
      <c r="K20" s="49" t="s">
        <v>10</v>
      </c>
      <c r="L20" s="47" t="s">
        <v>11</v>
      </c>
      <c r="M20" s="48"/>
    </row>
    <row r="21" spans="2:13" x14ac:dyDescent="0.25">
      <c r="B21" s="46"/>
      <c r="C21" s="5" t="s">
        <v>0</v>
      </c>
      <c r="D21" s="5" t="s">
        <v>1</v>
      </c>
      <c r="E21" s="5" t="s">
        <v>0</v>
      </c>
      <c r="F21" s="5" t="s">
        <v>1</v>
      </c>
      <c r="G21" s="5" t="s">
        <v>0</v>
      </c>
      <c r="H21" s="5" t="s">
        <v>1</v>
      </c>
      <c r="I21" s="5" t="s">
        <v>0</v>
      </c>
      <c r="J21" s="5" t="s">
        <v>1</v>
      </c>
      <c r="K21" s="50"/>
      <c r="L21" s="5" t="s">
        <v>0</v>
      </c>
      <c r="M21" s="5" t="s">
        <v>1</v>
      </c>
    </row>
    <row r="22" spans="2:13" s="37" customFormat="1" ht="75" customHeight="1" x14ac:dyDescent="0.25">
      <c r="B22" s="31" t="str">
        <f>B14</f>
        <v>Construye su identidad como persona humana, amada por Dios, digna, libre y trascendente, comprendiendo la doctrina de su propia religión, abierto al diálogo con las que le son cercanas.</v>
      </c>
      <c r="C22" s="33">
        <v>4</v>
      </c>
      <c r="D22" s="34">
        <f>SUM(C22*M22/L22)</f>
        <v>1.3114754098360657</v>
      </c>
      <c r="E22" s="33">
        <v>117</v>
      </c>
      <c r="F22" s="33">
        <f>SUM(E22*M22/L22)</f>
        <v>38.360655737704924</v>
      </c>
      <c r="G22" s="33">
        <v>154</v>
      </c>
      <c r="H22" s="33">
        <f>SUM(G22*M22/L22)</f>
        <v>50.491803278688529</v>
      </c>
      <c r="I22" s="33">
        <v>30</v>
      </c>
      <c r="J22" s="34">
        <f>SUM(I22*M22/L22)</f>
        <v>9.8360655737704938</v>
      </c>
      <c r="K22" s="33">
        <v>13</v>
      </c>
      <c r="L22" s="40">
        <f>SUM(C22,E22,G22,I22)</f>
        <v>305</v>
      </c>
      <c r="M22" s="36">
        <v>100.00000000000001</v>
      </c>
    </row>
    <row r="23" spans="2:13" s="37" customFormat="1" ht="75" customHeight="1" x14ac:dyDescent="0.25">
      <c r="B23" s="31" t="str">
        <f>B15</f>
        <v>Asume la experiencia del encuentro personal y comunitario con Dios en su proyecto de vida en coherencia con su creencia religiosa.</v>
      </c>
      <c r="C23" s="33">
        <v>4</v>
      </c>
      <c r="D23" s="34">
        <f>SUM(C23*M23/L23)</f>
        <v>1.3114754098360655</v>
      </c>
      <c r="E23" s="33">
        <v>110</v>
      </c>
      <c r="F23" s="33">
        <f>SUM(E23*M23/L23)</f>
        <v>36.065573770491802</v>
      </c>
      <c r="G23" s="33">
        <v>147</v>
      </c>
      <c r="H23" s="34">
        <f>SUM(G23*M23/L23)</f>
        <v>48.196721311475407</v>
      </c>
      <c r="I23" s="33">
        <v>44</v>
      </c>
      <c r="J23" s="34">
        <f>SUM(I23*M23/L23)</f>
        <v>14.426229508196721</v>
      </c>
      <c r="K23" s="33">
        <v>13</v>
      </c>
      <c r="L23" s="40">
        <f>SUM(C23,E23,G23,I23)</f>
        <v>305</v>
      </c>
      <c r="M23" s="36">
        <v>100</v>
      </c>
    </row>
    <row r="24" spans="2:13" ht="25.5" x14ac:dyDescent="0.25">
      <c r="B24" s="32" t="s">
        <v>12</v>
      </c>
      <c r="C24" s="19">
        <v>77.666666666666671</v>
      </c>
      <c r="D24" s="20">
        <v>25.632563256325636</v>
      </c>
      <c r="E24" s="21">
        <v>99.666666666666671</v>
      </c>
      <c r="F24" s="22">
        <v>32.893289328932894</v>
      </c>
      <c r="G24" s="19">
        <v>93.666666666666671</v>
      </c>
      <c r="H24" s="20">
        <v>30.913091309130909</v>
      </c>
      <c r="I24" s="16">
        <v>32</v>
      </c>
      <c r="J24" s="20">
        <v>10.56</v>
      </c>
      <c r="K24" s="20">
        <v>14.602725392955277</v>
      </c>
      <c r="L24" s="15"/>
      <c r="M24" s="8">
        <v>100</v>
      </c>
    </row>
    <row r="25" spans="2:13" ht="26.25" customHeight="1" x14ac:dyDescent="0.25"/>
    <row r="26" spans="2:13" ht="31.5" x14ac:dyDescent="0.6">
      <c r="B26" s="45" t="s">
        <v>17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</row>
    <row r="27" spans="2:13" s="24" customFormat="1" x14ac:dyDescent="0.3">
      <c r="B27" s="25" t="str">
        <f>B19</f>
        <v>TERCER GRADO</v>
      </c>
      <c r="E27" s="26" t="s">
        <v>3</v>
      </c>
      <c r="F27" s="25">
        <v>10</v>
      </c>
      <c r="G27" s="27"/>
      <c r="I27" s="27"/>
      <c r="J27" s="27"/>
      <c r="K27" s="27"/>
      <c r="M27" s="26" t="s">
        <v>4</v>
      </c>
    </row>
    <row r="28" spans="2:13" ht="21.75" customHeight="1" x14ac:dyDescent="0.25">
      <c r="B28" s="46" t="s">
        <v>5</v>
      </c>
      <c r="C28" s="47" t="s">
        <v>6</v>
      </c>
      <c r="D28" s="48"/>
      <c r="E28" s="47" t="s">
        <v>7</v>
      </c>
      <c r="F28" s="48"/>
      <c r="G28" s="47" t="s">
        <v>8</v>
      </c>
      <c r="H28" s="48"/>
      <c r="I28" s="47" t="s">
        <v>9</v>
      </c>
      <c r="J28" s="48"/>
      <c r="K28" s="49" t="s">
        <v>10</v>
      </c>
      <c r="L28" s="47" t="s">
        <v>11</v>
      </c>
      <c r="M28" s="48"/>
    </row>
    <row r="29" spans="2:13" x14ac:dyDescent="0.25">
      <c r="B29" s="46"/>
      <c r="C29" s="5" t="s">
        <v>0</v>
      </c>
      <c r="D29" s="5" t="s">
        <v>1</v>
      </c>
      <c r="E29" s="5" t="s">
        <v>0</v>
      </c>
      <c r="F29" s="5" t="s">
        <v>1</v>
      </c>
      <c r="G29" s="5" t="s">
        <v>0</v>
      </c>
      <c r="H29" s="5" t="s">
        <v>1</v>
      </c>
      <c r="I29" s="5" t="s">
        <v>0</v>
      </c>
      <c r="J29" s="5" t="s">
        <v>1</v>
      </c>
      <c r="K29" s="50"/>
      <c r="L29" s="5" t="s">
        <v>0</v>
      </c>
      <c r="M29" s="5" t="s">
        <v>1</v>
      </c>
    </row>
    <row r="30" spans="2:13" s="37" customFormat="1" ht="75" customHeight="1" x14ac:dyDescent="0.25">
      <c r="B30" s="31" t="str">
        <f>B22</f>
        <v>Construye su identidad como persona humana, amada por Dios, digna, libre y trascendente, comprendiendo la doctrina de su propia religión, abierto al diálogo con las que le son cercanas.</v>
      </c>
      <c r="C30" s="33">
        <v>8</v>
      </c>
      <c r="D30" s="34">
        <f>SUM(C30*M30/L30)</f>
        <v>2.5889967637540456</v>
      </c>
      <c r="E30" s="33">
        <v>117</v>
      </c>
      <c r="F30" s="33">
        <f>SUM(E30*M30/L30)</f>
        <v>37.864077669902919</v>
      </c>
      <c r="G30" s="33">
        <v>154</v>
      </c>
      <c r="H30" s="33">
        <f>SUM(G30*M30/L30)</f>
        <v>49.83818770226538</v>
      </c>
      <c r="I30" s="33">
        <v>30</v>
      </c>
      <c r="J30" s="34">
        <f>SUM(I30*M30/L30)</f>
        <v>9.7087378640776709</v>
      </c>
      <c r="K30" s="33">
        <v>13</v>
      </c>
      <c r="L30" s="38">
        <f>SUM(C30,E30,G30,I30)</f>
        <v>309</v>
      </c>
      <c r="M30" s="36">
        <v>100.00000000000001</v>
      </c>
    </row>
    <row r="31" spans="2:13" s="37" customFormat="1" ht="75" customHeight="1" x14ac:dyDescent="0.25">
      <c r="B31" s="31" t="str">
        <f>B23</f>
        <v>Asume la experiencia del encuentro personal y comunitario con Dios en su proyecto de vida en coherencia con su creencia religiosa.</v>
      </c>
      <c r="C31" s="33">
        <v>4</v>
      </c>
      <c r="D31" s="34">
        <f>SUM(C31*M31/L31)</f>
        <v>1.3114754098360655</v>
      </c>
      <c r="E31" s="33">
        <v>110</v>
      </c>
      <c r="F31" s="33">
        <f>SUM(E31*M31/L31)</f>
        <v>36.065573770491802</v>
      </c>
      <c r="G31" s="33">
        <v>147</v>
      </c>
      <c r="H31" s="34">
        <f>SUM(G31*M31/L31)</f>
        <v>48.196721311475407</v>
      </c>
      <c r="I31" s="33">
        <v>44</v>
      </c>
      <c r="J31" s="34">
        <f>SUM(I31*M31/L31)</f>
        <v>14.426229508196721</v>
      </c>
      <c r="K31" s="33">
        <v>13</v>
      </c>
      <c r="L31" s="38">
        <f>SUM(C31,E31,G31,I31)</f>
        <v>305</v>
      </c>
      <c r="M31" s="36">
        <v>100</v>
      </c>
    </row>
    <row r="32" spans="2:13" ht="25.5" x14ac:dyDescent="0.25">
      <c r="B32" s="32" t="s">
        <v>12</v>
      </c>
      <c r="C32" s="16">
        <v>54</v>
      </c>
      <c r="D32" s="20">
        <v>17.821782178217823</v>
      </c>
      <c r="E32" s="23">
        <v>147.33333333333334</v>
      </c>
      <c r="F32" s="22">
        <v>48.624862486248624</v>
      </c>
      <c r="G32" s="16">
        <v>95</v>
      </c>
      <c r="H32" s="20">
        <v>31.353135313531354</v>
      </c>
      <c r="I32" s="16">
        <v>6.666666666666667</v>
      </c>
      <c r="J32" s="20">
        <v>2.2002200220022003</v>
      </c>
      <c r="K32" s="20">
        <v>14.768518518518519</v>
      </c>
      <c r="L32" s="15"/>
      <c r="M32" s="8">
        <v>100</v>
      </c>
    </row>
  </sheetData>
  <mergeCells count="32">
    <mergeCell ref="B2:M2"/>
    <mergeCell ref="B4:B5"/>
    <mergeCell ref="C4:D4"/>
    <mergeCell ref="E4:F4"/>
    <mergeCell ref="G4:H4"/>
    <mergeCell ref="I4:J4"/>
    <mergeCell ref="K4:K5"/>
    <mergeCell ref="L4:M4"/>
    <mergeCell ref="B10:M10"/>
    <mergeCell ref="B12:B13"/>
    <mergeCell ref="C12:D12"/>
    <mergeCell ref="E12:F12"/>
    <mergeCell ref="G12:H12"/>
    <mergeCell ref="I12:J12"/>
    <mergeCell ref="K12:K13"/>
    <mergeCell ref="L12:M12"/>
    <mergeCell ref="B18:M18"/>
    <mergeCell ref="B20:B21"/>
    <mergeCell ref="C20:D20"/>
    <mergeCell ref="E20:F20"/>
    <mergeCell ref="G20:H20"/>
    <mergeCell ref="I20:J20"/>
    <mergeCell ref="K20:K21"/>
    <mergeCell ref="L20:M20"/>
    <mergeCell ref="B26:M26"/>
    <mergeCell ref="B28:B29"/>
    <mergeCell ref="C28:D28"/>
    <mergeCell ref="E28:F28"/>
    <mergeCell ref="G28:H28"/>
    <mergeCell ref="I28:J28"/>
    <mergeCell ref="K28:K29"/>
    <mergeCell ref="L28:M28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1ADFD-A00D-4022-B8DB-609832620424}">
  <sheetPr>
    <pageSetUpPr fitToPage="1"/>
  </sheetPr>
  <dimension ref="B2:M32"/>
  <sheetViews>
    <sheetView topLeftCell="B1" zoomScale="80" zoomScaleNormal="80" workbookViewId="0">
      <selection activeCell="P14" sqref="P14"/>
    </sheetView>
  </sheetViews>
  <sheetFormatPr baseColWidth="10" defaultRowHeight="15" x14ac:dyDescent="0.25"/>
  <cols>
    <col min="2" max="2" width="41.5703125" customWidth="1"/>
    <col min="3" max="13" width="7" customWidth="1"/>
  </cols>
  <sheetData>
    <row r="2" spans="2:13" ht="31.5" x14ac:dyDescent="0.6">
      <c r="B2" s="45" t="s">
        <v>13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2:13" s="24" customFormat="1" x14ac:dyDescent="0.3">
      <c r="B3" s="25" t="s">
        <v>2</v>
      </c>
      <c r="E3" s="26" t="s">
        <v>3</v>
      </c>
      <c r="F3" s="25">
        <v>8</v>
      </c>
      <c r="G3" s="27"/>
      <c r="I3" s="27"/>
      <c r="J3" s="27"/>
      <c r="K3" s="27"/>
      <c r="M3" s="26" t="s">
        <v>16</v>
      </c>
    </row>
    <row r="4" spans="2:13" ht="21.75" customHeight="1" x14ac:dyDescent="0.25">
      <c r="B4" s="46" t="s">
        <v>5</v>
      </c>
      <c r="C4" s="47" t="s">
        <v>6</v>
      </c>
      <c r="D4" s="48"/>
      <c r="E4" s="47" t="s">
        <v>7</v>
      </c>
      <c r="F4" s="48"/>
      <c r="G4" s="47" t="s">
        <v>8</v>
      </c>
      <c r="H4" s="48"/>
      <c r="I4" s="47" t="s">
        <v>9</v>
      </c>
      <c r="J4" s="48"/>
      <c r="K4" s="49" t="s">
        <v>10</v>
      </c>
      <c r="L4" s="47" t="s">
        <v>11</v>
      </c>
      <c r="M4" s="48"/>
    </row>
    <row r="5" spans="2:13" x14ac:dyDescent="0.25">
      <c r="B5" s="46"/>
      <c r="C5" s="5" t="s">
        <v>0</v>
      </c>
      <c r="D5" s="5" t="s">
        <v>1</v>
      </c>
      <c r="E5" s="5" t="s">
        <v>0</v>
      </c>
      <c r="F5" s="5" t="s">
        <v>1</v>
      </c>
      <c r="G5" s="5" t="s">
        <v>0</v>
      </c>
      <c r="H5" s="5" t="s">
        <v>1</v>
      </c>
      <c r="I5" s="5" t="s">
        <v>0</v>
      </c>
      <c r="J5" s="5" t="s">
        <v>1</v>
      </c>
      <c r="K5" s="50"/>
      <c r="L5" s="5" t="s">
        <v>0</v>
      </c>
      <c r="M5" s="5" t="s">
        <v>1</v>
      </c>
    </row>
    <row r="6" spans="2:13" ht="75" customHeight="1" x14ac:dyDescent="0.25">
      <c r="B6" s="30" t="s">
        <v>30</v>
      </c>
      <c r="C6" s="9">
        <v>4</v>
      </c>
      <c r="D6" s="10">
        <f>SUM(C6*M6/L6)</f>
        <v>1.6460905349794241</v>
      </c>
      <c r="E6" s="9">
        <v>130</v>
      </c>
      <c r="F6" s="9">
        <f>SUM(E6*M6/L6)</f>
        <v>53.497942386831284</v>
      </c>
      <c r="G6" s="9">
        <v>94</v>
      </c>
      <c r="H6" s="9">
        <f>SUM(G6*M6/L6)</f>
        <v>38.683127572016467</v>
      </c>
      <c r="I6" s="9">
        <v>15</v>
      </c>
      <c r="J6" s="10">
        <f>SUM(I6*M6/L6)</f>
        <v>6.1728395061728403</v>
      </c>
      <c r="K6" s="9">
        <v>13</v>
      </c>
      <c r="L6" s="18">
        <f>SUM(C6,E6,G6,I6)</f>
        <v>243</v>
      </c>
      <c r="M6" s="6">
        <v>100.00000000000001</v>
      </c>
    </row>
    <row r="7" spans="2:13" ht="75" customHeight="1" x14ac:dyDescent="0.25">
      <c r="B7" s="30" t="s">
        <v>31</v>
      </c>
      <c r="C7" s="9">
        <v>4</v>
      </c>
      <c r="D7" s="10">
        <f>SUM(C7*M7/L7)</f>
        <v>1.6460905349794239</v>
      </c>
      <c r="E7" s="9">
        <v>143</v>
      </c>
      <c r="F7" s="9">
        <f>SUM(E7*M7/L7)</f>
        <v>58.847736625514401</v>
      </c>
      <c r="G7" s="9">
        <v>93</v>
      </c>
      <c r="H7" s="10">
        <f>SUM(G7*M7/L7)</f>
        <v>38.271604938271608</v>
      </c>
      <c r="I7" s="9">
        <v>3</v>
      </c>
      <c r="J7" s="10">
        <f>SUM(I7*M7/L7)</f>
        <v>1.2345679012345678</v>
      </c>
      <c r="K7" s="9">
        <v>13</v>
      </c>
      <c r="L7" s="18">
        <f>SUM(C7,E7,G7,I7)</f>
        <v>243</v>
      </c>
      <c r="M7" s="6">
        <v>100</v>
      </c>
    </row>
    <row r="8" spans="2:13" ht="25.5" x14ac:dyDescent="0.25">
      <c r="B8" s="32" t="s">
        <v>12</v>
      </c>
      <c r="C8" s="1">
        <v>4</v>
      </c>
      <c r="D8" s="1">
        <v>1</v>
      </c>
      <c r="E8" s="1">
        <v>117</v>
      </c>
      <c r="F8" s="1">
        <v>38</v>
      </c>
      <c r="G8" s="1">
        <v>144</v>
      </c>
      <c r="H8" s="1">
        <v>47</v>
      </c>
      <c r="I8" s="1">
        <v>39</v>
      </c>
      <c r="J8" s="1">
        <v>13</v>
      </c>
      <c r="K8" s="1">
        <v>13</v>
      </c>
      <c r="L8" s="8"/>
      <c r="M8" s="8">
        <v>100</v>
      </c>
    </row>
    <row r="9" spans="2:13" ht="26.25" customHeight="1" x14ac:dyDescent="0.25"/>
    <row r="10" spans="2:13" ht="31.5" x14ac:dyDescent="0.6">
      <c r="B10" s="45" t="s">
        <v>14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2:13" s="24" customFormat="1" x14ac:dyDescent="0.3">
      <c r="B11" s="25" t="str">
        <f>B3</f>
        <v>CUARTO GRADO</v>
      </c>
      <c r="E11" s="26" t="s">
        <v>3</v>
      </c>
      <c r="F11" s="25">
        <v>8</v>
      </c>
      <c r="G11" s="27"/>
      <c r="I11" s="27"/>
      <c r="J11" s="27"/>
      <c r="K11" s="27"/>
      <c r="M11" s="26" t="s">
        <v>16</v>
      </c>
    </row>
    <row r="12" spans="2:13" ht="21.75" customHeight="1" x14ac:dyDescent="0.25">
      <c r="B12" s="46" t="s">
        <v>5</v>
      </c>
      <c r="C12" s="47" t="s">
        <v>6</v>
      </c>
      <c r="D12" s="48"/>
      <c r="E12" s="47" t="s">
        <v>7</v>
      </c>
      <c r="F12" s="48"/>
      <c r="G12" s="47" t="s">
        <v>8</v>
      </c>
      <c r="H12" s="48"/>
      <c r="I12" s="47" t="s">
        <v>9</v>
      </c>
      <c r="J12" s="48"/>
      <c r="K12" s="49" t="s">
        <v>10</v>
      </c>
      <c r="L12" s="47" t="s">
        <v>11</v>
      </c>
      <c r="M12" s="48"/>
    </row>
    <row r="13" spans="2:13" x14ac:dyDescent="0.25">
      <c r="B13" s="46"/>
      <c r="C13" s="5" t="s">
        <v>0</v>
      </c>
      <c r="D13" s="5" t="s">
        <v>1</v>
      </c>
      <c r="E13" s="5" t="s">
        <v>0</v>
      </c>
      <c r="F13" s="5" t="s">
        <v>1</v>
      </c>
      <c r="G13" s="5" t="s">
        <v>0</v>
      </c>
      <c r="H13" s="5" t="s">
        <v>1</v>
      </c>
      <c r="I13" s="5" t="s">
        <v>0</v>
      </c>
      <c r="J13" s="5" t="s">
        <v>1</v>
      </c>
      <c r="K13" s="50"/>
      <c r="L13" s="5" t="s">
        <v>0</v>
      </c>
      <c r="M13" s="5" t="s">
        <v>1</v>
      </c>
    </row>
    <row r="14" spans="2:13" s="37" customFormat="1" ht="75" customHeight="1" x14ac:dyDescent="0.25">
      <c r="B14" s="31" t="str">
        <f>B6</f>
        <v>Construye su identidad como persona humana, amada por Dios, digna, libre y trascendente, comprendiendo la doctrina de su propia religión, abierto al diálogo con las que le son cercanas.</v>
      </c>
      <c r="C14" s="33">
        <v>7</v>
      </c>
      <c r="D14" s="34">
        <f>SUM(C14*M14/L14)</f>
        <v>2.8806584362139924</v>
      </c>
      <c r="E14" s="33">
        <v>132</v>
      </c>
      <c r="F14" s="34">
        <f>SUM(E14*M14/L14)</f>
        <v>54.320987654320994</v>
      </c>
      <c r="G14" s="33">
        <v>89</v>
      </c>
      <c r="H14" s="34">
        <f>SUM(G14*M14/L14)</f>
        <v>36.625514403292186</v>
      </c>
      <c r="I14" s="33">
        <v>15</v>
      </c>
      <c r="J14" s="34">
        <f>SUM(I14*M14/L14)</f>
        <v>6.1728395061728403</v>
      </c>
      <c r="K14" s="33">
        <v>13</v>
      </c>
      <c r="L14" s="39">
        <f>SUM(C14,E14,G14,I14)</f>
        <v>243</v>
      </c>
      <c r="M14" s="36">
        <v>100.00000000000001</v>
      </c>
    </row>
    <row r="15" spans="2:13" s="37" customFormat="1" ht="75" customHeight="1" x14ac:dyDescent="0.25">
      <c r="B15" s="31" t="str">
        <f>B7</f>
        <v>Asume la experiencia del encuentro personal y comunitario con Dios en su proyecto de vida en coherencia con su creencia religiosa.</v>
      </c>
      <c r="C15" s="33">
        <v>12</v>
      </c>
      <c r="D15" s="34">
        <f>SUM(C15*M15/L15)</f>
        <v>4.9382716049382713</v>
      </c>
      <c r="E15" s="33">
        <v>133</v>
      </c>
      <c r="F15" s="34">
        <f>SUM(E15*M15/L15)</f>
        <v>54.732510288065846</v>
      </c>
      <c r="G15" s="33">
        <v>91</v>
      </c>
      <c r="H15" s="34">
        <f>SUM(G15*M15/L15)</f>
        <v>37.44855967078189</v>
      </c>
      <c r="I15" s="33">
        <v>7</v>
      </c>
      <c r="J15" s="34">
        <f>SUM(I15*M15/L15)</f>
        <v>2.880658436213992</v>
      </c>
      <c r="K15" s="33">
        <v>13</v>
      </c>
      <c r="L15" s="39">
        <f>SUM(C15,E15,G15,I15)</f>
        <v>243</v>
      </c>
      <c r="M15" s="36">
        <v>100</v>
      </c>
    </row>
    <row r="16" spans="2:13" ht="25.5" x14ac:dyDescent="0.25">
      <c r="B16" s="32" t="s">
        <v>12</v>
      </c>
      <c r="C16" s="1">
        <v>43</v>
      </c>
      <c r="D16" s="1">
        <v>14</v>
      </c>
      <c r="E16" s="1">
        <v>89</v>
      </c>
      <c r="F16" s="1">
        <v>29</v>
      </c>
      <c r="G16" s="1">
        <v>135</v>
      </c>
      <c r="H16" s="1">
        <v>44</v>
      </c>
      <c r="I16" s="1">
        <v>39</v>
      </c>
      <c r="J16" s="1">
        <v>13</v>
      </c>
      <c r="K16" s="1">
        <v>14</v>
      </c>
      <c r="L16" s="8"/>
      <c r="M16" s="8">
        <v>100</v>
      </c>
    </row>
    <row r="17" spans="2:13" ht="26.25" customHeight="1" x14ac:dyDescent="0.25"/>
    <row r="18" spans="2:13" ht="31.5" x14ac:dyDescent="0.6">
      <c r="B18" s="45" t="s">
        <v>15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</row>
    <row r="19" spans="2:13" s="24" customFormat="1" x14ac:dyDescent="0.3">
      <c r="B19" s="25" t="str">
        <f>B11</f>
        <v>CUARTO GRADO</v>
      </c>
      <c r="E19" s="26" t="s">
        <v>3</v>
      </c>
      <c r="F19" s="25">
        <v>8</v>
      </c>
      <c r="G19" s="27"/>
      <c r="I19" s="27"/>
      <c r="J19" s="27"/>
      <c r="K19" s="27"/>
      <c r="M19" s="26" t="s">
        <v>4</v>
      </c>
    </row>
    <row r="20" spans="2:13" ht="21.75" customHeight="1" x14ac:dyDescent="0.25">
      <c r="B20" s="46" t="s">
        <v>5</v>
      </c>
      <c r="C20" s="47" t="s">
        <v>6</v>
      </c>
      <c r="D20" s="48"/>
      <c r="E20" s="47" t="s">
        <v>7</v>
      </c>
      <c r="F20" s="48"/>
      <c r="G20" s="47" t="s">
        <v>8</v>
      </c>
      <c r="H20" s="48"/>
      <c r="I20" s="47" t="s">
        <v>9</v>
      </c>
      <c r="J20" s="48"/>
      <c r="K20" s="49" t="s">
        <v>10</v>
      </c>
      <c r="L20" s="47" t="s">
        <v>11</v>
      </c>
      <c r="M20" s="48"/>
    </row>
    <row r="21" spans="2:13" x14ac:dyDescent="0.25">
      <c r="B21" s="46"/>
      <c r="C21" s="5" t="s">
        <v>0</v>
      </c>
      <c r="D21" s="5" t="s">
        <v>1</v>
      </c>
      <c r="E21" s="5" t="s">
        <v>0</v>
      </c>
      <c r="F21" s="5" t="s">
        <v>1</v>
      </c>
      <c r="G21" s="5" t="s">
        <v>0</v>
      </c>
      <c r="H21" s="5" t="s">
        <v>1</v>
      </c>
      <c r="I21" s="5" t="s">
        <v>0</v>
      </c>
      <c r="J21" s="5" t="s">
        <v>1</v>
      </c>
      <c r="K21" s="50"/>
      <c r="L21" s="5" t="s">
        <v>0</v>
      </c>
      <c r="M21" s="5" t="s">
        <v>1</v>
      </c>
    </row>
    <row r="22" spans="2:13" s="37" customFormat="1" ht="75" customHeight="1" x14ac:dyDescent="0.25">
      <c r="B22" s="31" t="str">
        <f>B14</f>
        <v>Construye su identidad como persona humana, amada por Dios, digna, libre y trascendente, comprendiendo la doctrina de su propia religión, abierto al diálogo con las que le son cercanas.</v>
      </c>
      <c r="C22" s="33">
        <v>4</v>
      </c>
      <c r="D22" s="34">
        <f>SUM(C22*M22/L22)</f>
        <v>1.3114754098360657</v>
      </c>
      <c r="E22" s="33">
        <v>117</v>
      </c>
      <c r="F22" s="33">
        <f>SUM(E22*M22/L22)</f>
        <v>38.360655737704924</v>
      </c>
      <c r="G22" s="33">
        <v>154</v>
      </c>
      <c r="H22" s="33">
        <f>SUM(G22*M22/L22)</f>
        <v>50.491803278688529</v>
      </c>
      <c r="I22" s="33">
        <v>30</v>
      </c>
      <c r="J22" s="34">
        <f>SUM(I22*M22/L22)</f>
        <v>9.8360655737704938</v>
      </c>
      <c r="K22" s="33">
        <v>13</v>
      </c>
      <c r="L22" s="40">
        <f>SUM(C22,E22,G22,I22)</f>
        <v>305</v>
      </c>
      <c r="M22" s="36">
        <v>100.00000000000001</v>
      </c>
    </row>
    <row r="23" spans="2:13" s="37" customFormat="1" ht="75" customHeight="1" x14ac:dyDescent="0.25">
      <c r="B23" s="31" t="str">
        <f>B15</f>
        <v>Asume la experiencia del encuentro personal y comunitario con Dios en su proyecto de vida en coherencia con su creencia religiosa.</v>
      </c>
      <c r="C23" s="33">
        <v>4</v>
      </c>
      <c r="D23" s="34">
        <f>SUM(C23*M23/L23)</f>
        <v>1.3114754098360655</v>
      </c>
      <c r="E23" s="33">
        <v>110</v>
      </c>
      <c r="F23" s="33">
        <f>SUM(E23*M23/L23)</f>
        <v>36.065573770491802</v>
      </c>
      <c r="G23" s="33">
        <v>147</v>
      </c>
      <c r="H23" s="34">
        <f>SUM(G23*M23/L23)</f>
        <v>48.196721311475407</v>
      </c>
      <c r="I23" s="33">
        <v>44</v>
      </c>
      <c r="J23" s="34">
        <f>SUM(I23*M23/L23)</f>
        <v>14.426229508196721</v>
      </c>
      <c r="K23" s="33">
        <v>13</v>
      </c>
      <c r="L23" s="40">
        <f>SUM(C23,E23,G23,I23)</f>
        <v>305</v>
      </c>
      <c r="M23" s="36">
        <v>100</v>
      </c>
    </row>
    <row r="24" spans="2:13" ht="25.5" x14ac:dyDescent="0.25">
      <c r="B24" s="32" t="s">
        <v>12</v>
      </c>
      <c r="C24" s="19">
        <v>77.666666666666671</v>
      </c>
      <c r="D24" s="20">
        <v>25.632563256325636</v>
      </c>
      <c r="E24" s="21">
        <v>99.666666666666671</v>
      </c>
      <c r="F24" s="22">
        <v>32.893289328932894</v>
      </c>
      <c r="G24" s="19">
        <v>93.666666666666671</v>
      </c>
      <c r="H24" s="20">
        <v>30.913091309130909</v>
      </c>
      <c r="I24" s="16">
        <v>32</v>
      </c>
      <c r="J24" s="20">
        <v>10.56</v>
      </c>
      <c r="K24" s="20">
        <v>14.602725392955277</v>
      </c>
      <c r="L24" s="15"/>
      <c r="M24" s="8">
        <v>100</v>
      </c>
    </row>
    <row r="25" spans="2:13" ht="26.25" customHeight="1" x14ac:dyDescent="0.25"/>
    <row r="26" spans="2:13" ht="31.5" x14ac:dyDescent="0.6">
      <c r="B26" s="45" t="s">
        <v>17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</row>
    <row r="27" spans="2:13" s="24" customFormat="1" x14ac:dyDescent="0.3">
      <c r="B27" s="25" t="str">
        <f>B19</f>
        <v>CUARTO GRADO</v>
      </c>
      <c r="E27" s="26" t="s">
        <v>3</v>
      </c>
      <c r="F27" s="25">
        <v>8</v>
      </c>
      <c r="G27" s="27"/>
      <c r="I27" s="27"/>
      <c r="J27" s="27"/>
      <c r="K27" s="27"/>
      <c r="M27" s="26" t="s">
        <v>4</v>
      </c>
    </row>
    <row r="28" spans="2:13" ht="21.75" customHeight="1" x14ac:dyDescent="0.25">
      <c r="B28" s="46" t="s">
        <v>5</v>
      </c>
      <c r="C28" s="47" t="s">
        <v>6</v>
      </c>
      <c r="D28" s="48"/>
      <c r="E28" s="47" t="s">
        <v>7</v>
      </c>
      <c r="F28" s="48"/>
      <c r="G28" s="47" t="s">
        <v>8</v>
      </c>
      <c r="H28" s="48"/>
      <c r="I28" s="47" t="s">
        <v>9</v>
      </c>
      <c r="J28" s="48"/>
      <c r="K28" s="49" t="s">
        <v>10</v>
      </c>
      <c r="L28" s="47" t="s">
        <v>11</v>
      </c>
      <c r="M28" s="48"/>
    </row>
    <row r="29" spans="2:13" x14ac:dyDescent="0.25">
      <c r="B29" s="46"/>
      <c r="C29" s="5" t="s">
        <v>0</v>
      </c>
      <c r="D29" s="5" t="s">
        <v>1</v>
      </c>
      <c r="E29" s="5" t="s">
        <v>0</v>
      </c>
      <c r="F29" s="5" t="s">
        <v>1</v>
      </c>
      <c r="G29" s="5" t="s">
        <v>0</v>
      </c>
      <c r="H29" s="5" t="s">
        <v>1</v>
      </c>
      <c r="I29" s="5" t="s">
        <v>0</v>
      </c>
      <c r="J29" s="5" t="s">
        <v>1</v>
      </c>
      <c r="K29" s="50"/>
      <c r="L29" s="5" t="s">
        <v>0</v>
      </c>
      <c r="M29" s="5" t="s">
        <v>1</v>
      </c>
    </row>
    <row r="30" spans="2:13" s="37" customFormat="1" ht="75" customHeight="1" x14ac:dyDescent="0.25">
      <c r="B30" s="31" t="str">
        <f>B22</f>
        <v>Construye su identidad como persona humana, amada por Dios, digna, libre y trascendente, comprendiendo la doctrina de su propia religión, abierto al diálogo con las que le son cercanas.</v>
      </c>
      <c r="C30" s="33">
        <v>8</v>
      </c>
      <c r="D30" s="34">
        <f>SUM(C30*M30/L30)</f>
        <v>2.5889967637540456</v>
      </c>
      <c r="E30" s="33">
        <v>117</v>
      </c>
      <c r="F30" s="33">
        <f>SUM(E30*M30/L30)</f>
        <v>37.864077669902919</v>
      </c>
      <c r="G30" s="33">
        <v>154</v>
      </c>
      <c r="H30" s="33">
        <f>SUM(G30*M30/L30)</f>
        <v>49.83818770226538</v>
      </c>
      <c r="I30" s="33">
        <v>30</v>
      </c>
      <c r="J30" s="34">
        <f>SUM(I30*M30/L30)</f>
        <v>9.7087378640776709</v>
      </c>
      <c r="K30" s="33">
        <v>13</v>
      </c>
      <c r="L30" s="38">
        <f>SUM(C30,E30,G30,I30)</f>
        <v>309</v>
      </c>
      <c r="M30" s="36">
        <v>100.00000000000001</v>
      </c>
    </row>
    <row r="31" spans="2:13" s="37" customFormat="1" ht="75" customHeight="1" x14ac:dyDescent="0.25">
      <c r="B31" s="31" t="str">
        <f>B23</f>
        <v>Asume la experiencia del encuentro personal y comunitario con Dios en su proyecto de vida en coherencia con su creencia religiosa.</v>
      </c>
      <c r="C31" s="33">
        <v>4</v>
      </c>
      <c r="D31" s="34">
        <f>SUM(C31*M31/L31)</f>
        <v>1.3114754098360655</v>
      </c>
      <c r="E31" s="33">
        <v>110</v>
      </c>
      <c r="F31" s="33">
        <f>SUM(E31*M31/L31)</f>
        <v>36.065573770491802</v>
      </c>
      <c r="G31" s="33">
        <v>147</v>
      </c>
      <c r="H31" s="34">
        <f>SUM(G31*M31/L31)</f>
        <v>48.196721311475407</v>
      </c>
      <c r="I31" s="33">
        <v>44</v>
      </c>
      <c r="J31" s="34">
        <f>SUM(I31*M31/L31)</f>
        <v>14.426229508196721</v>
      </c>
      <c r="K31" s="33">
        <v>13</v>
      </c>
      <c r="L31" s="38">
        <f>SUM(C31,E31,G31,I31)</f>
        <v>305</v>
      </c>
      <c r="M31" s="36">
        <v>100</v>
      </c>
    </row>
    <row r="32" spans="2:13" ht="25.5" x14ac:dyDescent="0.25">
      <c r="B32" s="32" t="s">
        <v>12</v>
      </c>
      <c r="C32" s="16">
        <v>54</v>
      </c>
      <c r="D32" s="20">
        <v>17.821782178217823</v>
      </c>
      <c r="E32" s="23">
        <v>147.33333333333334</v>
      </c>
      <c r="F32" s="22">
        <v>48.624862486248624</v>
      </c>
      <c r="G32" s="16">
        <v>95</v>
      </c>
      <c r="H32" s="20">
        <v>31.353135313531354</v>
      </c>
      <c r="I32" s="16">
        <v>6.666666666666667</v>
      </c>
      <c r="J32" s="20">
        <v>2.2002200220022003</v>
      </c>
      <c r="K32" s="20">
        <v>14.768518518518519</v>
      </c>
      <c r="L32" s="15"/>
      <c r="M32" s="8">
        <v>100</v>
      </c>
    </row>
  </sheetData>
  <mergeCells count="32">
    <mergeCell ref="B2:M2"/>
    <mergeCell ref="B4:B5"/>
    <mergeCell ref="C4:D4"/>
    <mergeCell ref="E4:F4"/>
    <mergeCell ref="G4:H4"/>
    <mergeCell ref="I4:J4"/>
    <mergeCell ref="K4:K5"/>
    <mergeCell ref="L4:M4"/>
    <mergeCell ref="B10:M10"/>
    <mergeCell ref="B12:B13"/>
    <mergeCell ref="C12:D12"/>
    <mergeCell ref="E12:F12"/>
    <mergeCell ref="G12:H12"/>
    <mergeCell ref="I12:J12"/>
    <mergeCell ref="K12:K13"/>
    <mergeCell ref="L12:M12"/>
    <mergeCell ref="B18:M18"/>
    <mergeCell ref="B20:B21"/>
    <mergeCell ref="C20:D20"/>
    <mergeCell ref="E20:F20"/>
    <mergeCell ref="G20:H20"/>
    <mergeCell ref="I20:J20"/>
    <mergeCell ref="K20:K21"/>
    <mergeCell ref="L20:M20"/>
    <mergeCell ref="B26:M26"/>
    <mergeCell ref="B28:B29"/>
    <mergeCell ref="C28:D28"/>
    <mergeCell ref="E28:F28"/>
    <mergeCell ref="G28:H28"/>
    <mergeCell ref="I28:J28"/>
    <mergeCell ref="K28:K29"/>
    <mergeCell ref="L28:M28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0656A-770B-4E24-B547-54CEACF96954}">
  <sheetPr>
    <pageSetUpPr fitToPage="1"/>
  </sheetPr>
  <dimension ref="B2:M32"/>
  <sheetViews>
    <sheetView topLeftCell="B1" zoomScale="80" zoomScaleNormal="80" workbookViewId="0">
      <selection activeCell="O22" sqref="O22"/>
    </sheetView>
  </sheetViews>
  <sheetFormatPr baseColWidth="10" defaultRowHeight="15" x14ac:dyDescent="0.25"/>
  <cols>
    <col min="2" max="2" width="41.5703125" customWidth="1"/>
    <col min="3" max="13" width="7" customWidth="1"/>
  </cols>
  <sheetData>
    <row r="2" spans="2:13" ht="31.5" x14ac:dyDescent="0.6">
      <c r="B2" s="45" t="s">
        <v>13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2:13" s="24" customFormat="1" x14ac:dyDescent="0.3">
      <c r="B3" s="25" t="s">
        <v>22</v>
      </c>
      <c r="E3" s="26" t="s">
        <v>3</v>
      </c>
      <c r="F3" s="25">
        <v>8</v>
      </c>
      <c r="G3" s="27"/>
      <c r="I3" s="27"/>
      <c r="J3" s="27"/>
      <c r="K3" s="27"/>
      <c r="M3" s="26" t="s">
        <v>16</v>
      </c>
    </row>
    <row r="4" spans="2:13" ht="21.75" customHeight="1" x14ac:dyDescent="0.25">
      <c r="B4" s="46" t="s">
        <v>5</v>
      </c>
      <c r="C4" s="47" t="s">
        <v>6</v>
      </c>
      <c r="D4" s="48"/>
      <c r="E4" s="47" t="s">
        <v>7</v>
      </c>
      <c r="F4" s="48"/>
      <c r="G4" s="47" t="s">
        <v>8</v>
      </c>
      <c r="H4" s="48"/>
      <c r="I4" s="47" t="s">
        <v>9</v>
      </c>
      <c r="J4" s="48"/>
      <c r="K4" s="49" t="s">
        <v>10</v>
      </c>
      <c r="L4" s="47" t="s">
        <v>11</v>
      </c>
      <c r="M4" s="48"/>
    </row>
    <row r="5" spans="2:13" x14ac:dyDescent="0.25">
      <c r="B5" s="46"/>
      <c r="C5" s="5" t="s">
        <v>0</v>
      </c>
      <c r="D5" s="5" t="s">
        <v>1</v>
      </c>
      <c r="E5" s="5" t="s">
        <v>0</v>
      </c>
      <c r="F5" s="5" t="s">
        <v>1</v>
      </c>
      <c r="G5" s="5" t="s">
        <v>0</v>
      </c>
      <c r="H5" s="5" t="s">
        <v>1</v>
      </c>
      <c r="I5" s="5" t="s">
        <v>0</v>
      </c>
      <c r="J5" s="5" t="s">
        <v>1</v>
      </c>
      <c r="K5" s="50"/>
      <c r="L5" s="5" t="s">
        <v>0</v>
      </c>
      <c r="M5" s="5" t="s">
        <v>1</v>
      </c>
    </row>
    <row r="6" spans="2:13" ht="75" customHeight="1" x14ac:dyDescent="0.25">
      <c r="B6" s="30" t="s">
        <v>30</v>
      </c>
      <c r="C6" s="9">
        <v>2</v>
      </c>
      <c r="D6" s="10">
        <f>SUM(C6*M6/L6)</f>
        <v>0.8658008658008659</v>
      </c>
      <c r="E6" s="9">
        <v>136</v>
      </c>
      <c r="F6" s="9">
        <f>SUM(E6*M6/L6)</f>
        <v>58.874458874458881</v>
      </c>
      <c r="G6" s="9">
        <v>81</v>
      </c>
      <c r="H6" s="9">
        <f>SUM(G6*M6/L6)</f>
        <v>35.064935064935071</v>
      </c>
      <c r="I6" s="9">
        <v>12</v>
      </c>
      <c r="J6" s="10">
        <f>SUM(I6*M6/L6)</f>
        <v>5.1948051948051956</v>
      </c>
      <c r="K6" s="9">
        <v>13</v>
      </c>
      <c r="L6" s="18">
        <f>SUM(C6,E6,G6,I6)</f>
        <v>231</v>
      </c>
      <c r="M6" s="6">
        <v>100.00000000000001</v>
      </c>
    </row>
    <row r="7" spans="2:13" ht="75" customHeight="1" x14ac:dyDescent="0.25">
      <c r="B7" s="30" t="s">
        <v>31</v>
      </c>
      <c r="C7" s="9">
        <v>3</v>
      </c>
      <c r="D7" s="10">
        <f>SUM(C7*M7/L7)</f>
        <v>1.2987012987012987</v>
      </c>
      <c r="E7" s="9">
        <v>133</v>
      </c>
      <c r="F7" s="9">
        <f>SUM(E7*M7/L7)</f>
        <v>57.575757575757578</v>
      </c>
      <c r="G7" s="9">
        <v>90</v>
      </c>
      <c r="H7" s="10">
        <f>SUM(G7*M7/L7)</f>
        <v>38.961038961038959</v>
      </c>
      <c r="I7" s="9">
        <v>5</v>
      </c>
      <c r="J7" s="10">
        <f>SUM(I7*M7/L7)</f>
        <v>2.1645021645021645</v>
      </c>
      <c r="K7" s="9">
        <v>13</v>
      </c>
      <c r="L7" s="18">
        <f>SUM(C7,E7,G7,I7)</f>
        <v>231</v>
      </c>
      <c r="M7" s="6">
        <v>100</v>
      </c>
    </row>
    <row r="8" spans="2:13" ht="25.5" x14ac:dyDescent="0.25">
      <c r="B8" s="32" t="s">
        <v>12</v>
      </c>
      <c r="C8" s="1">
        <v>4</v>
      </c>
      <c r="D8" s="1">
        <v>1</v>
      </c>
      <c r="E8" s="1">
        <v>117</v>
      </c>
      <c r="F8" s="1">
        <v>38</v>
      </c>
      <c r="G8" s="1">
        <v>144</v>
      </c>
      <c r="H8" s="1">
        <v>47</v>
      </c>
      <c r="I8" s="1">
        <v>39</v>
      </c>
      <c r="J8" s="1">
        <v>13</v>
      </c>
      <c r="K8" s="1">
        <v>13</v>
      </c>
      <c r="L8" s="8"/>
      <c r="M8" s="8">
        <v>100</v>
      </c>
    </row>
    <row r="9" spans="2:13" ht="26.25" customHeight="1" x14ac:dyDescent="0.25"/>
    <row r="10" spans="2:13" ht="31.5" x14ac:dyDescent="0.6">
      <c r="B10" s="45" t="s">
        <v>14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2:13" s="24" customFormat="1" x14ac:dyDescent="0.3">
      <c r="B11" s="25" t="str">
        <f>B3</f>
        <v>QUINTO GRADO</v>
      </c>
      <c r="E11" s="26" t="s">
        <v>3</v>
      </c>
      <c r="F11" s="25">
        <v>8</v>
      </c>
      <c r="G11" s="27"/>
      <c r="I11" s="27"/>
      <c r="J11" s="27"/>
      <c r="K11" s="27"/>
      <c r="M11" s="26" t="s">
        <v>16</v>
      </c>
    </row>
    <row r="12" spans="2:13" ht="21.75" customHeight="1" x14ac:dyDescent="0.25">
      <c r="B12" s="46" t="s">
        <v>5</v>
      </c>
      <c r="C12" s="47" t="s">
        <v>6</v>
      </c>
      <c r="D12" s="48"/>
      <c r="E12" s="47" t="s">
        <v>7</v>
      </c>
      <c r="F12" s="48"/>
      <c r="G12" s="47" t="s">
        <v>8</v>
      </c>
      <c r="H12" s="48"/>
      <c r="I12" s="47" t="s">
        <v>9</v>
      </c>
      <c r="J12" s="48"/>
      <c r="K12" s="49" t="s">
        <v>10</v>
      </c>
      <c r="L12" s="47" t="s">
        <v>11</v>
      </c>
      <c r="M12" s="48"/>
    </row>
    <row r="13" spans="2:13" x14ac:dyDescent="0.25">
      <c r="B13" s="46"/>
      <c r="C13" s="5" t="s">
        <v>0</v>
      </c>
      <c r="D13" s="5" t="s">
        <v>1</v>
      </c>
      <c r="E13" s="5" t="s">
        <v>0</v>
      </c>
      <c r="F13" s="5" t="s">
        <v>1</v>
      </c>
      <c r="G13" s="5" t="s">
        <v>0</v>
      </c>
      <c r="H13" s="5" t="s">
        <v>1</v>
      </c>
      <c r="I13" s="5" t="s">
        <v>0</v>
      </c>
      <c r="J13" s="5" t="s">
        <v>1</v>
      </c>
      <c r="K13" s="50"/>
      <c r="L13" s="5" t="s">
        <v>0</v>
      </c>
      <c r="M13" s="5" t="s">
        <v>1</v>
      </c>
    </row>
    <row r="14" spans="2:13" s="37" customFormat="1" ht="75" customHeight="1" x14ac:dyDescent="0.25">
      <c r="B14" s="31" t="str">
        <f>B6</f>
        <v>Construye su identidad como persona humana, amada por Dios, digna, libre y trascendente, comprendiendo la doctrina de su propia religión, abierto al diálogo con las que le son cercanas.</v>
      </c>
      <c r="C14" s="33">
        <v>12</v>
      </c>
      <c r="D14" s="34">
        <f>SUM(C14*M14/L14)</f>
        <v>5.1948051948051956</v>
      </c>
      <c r="E14" s="33">
        <v>139</v>
      </c>
      <c r="F14" s="34">
        <f>SUM(E14*M14/L14)</f>
        <v>60.173160173160184</v>
      </c>
      <c r="G14" s="33">
        <v>74</v>
      </c>
      <c r="H14" s="34">
        <f>SUM(G14*M14/L14)</f>
        <v>32.03463203463204</v>
      </c>
      <c r="I14" s="33">
        <v>6</v>
      </c>
      <c r="J14" s="34">
        <f>SUM(I14*M14/L14)</f>
        <v>2.5974025974025978</v>
      </c>
      <c r="K14" s="33">
        <v>13</v>
      </c>
      <c r="L14" s="39">
        <f>SUM(C14,E14,G14,I14)</f>
        <v>231</v>
      </c>
      <c r="M14" s="36">
        <v>100.00000000000001</v>
      </c>
    </row>
    <row r="15" spans="2:13" s="37" customFormat="1" ht="75" customHeight="1" x14ac:dyDescent="0.25">
      <c r="B15" s="31" t="str">
        <f>B7</f>
        <v>Asume la experiencia del encuentro personal y comunitario con Dios en su proyecto de vida en coherencia con su creencia religiosa.</v>
      </c>
      <c r="C15" s="33">
        <v>13</v>
      </c>
      <c r="D15" s="34">
        <f>SUM(C15*M15/L15)</f>
        <v>5.6277056277056277</v>
      </c>
      <c r="E15" s="33">
        <v>145</v>
      </c>
      <c r="F15" s="34">
        <f>SUM(E15*M15/L15)</f>
        <v>62.770562770562769</v>
      </c>
      <c r="G15" s="33">
        <v>71</v>
      </c>
      <c r="H15" s="34">
        <f>SUM(G15*M15/L15)</f>
        <v>30.735930735930737</v>
      </c>
      <c r="I15" s="33">
        <v>2</v>
      </c>
      <c r="J15" s="34">
        <f>SUM(I15*M15/L15)</f>
        <v>0.86580086580086579</v>
      </c>
      <c r="K15" s="33">
        <v>13</v>
      </c>
      <c r="L15" s="39">
        <f>SUM(C15,E15,G15,I15)</f>
        <v>231</v>
      </c>
      <c r="M15" s="36">
        <v>100</v>
      </c>
    </row>
    <row r="16" spans="2:13" ht="25.5" x14ac:dyDescent="0.25">
      <c r="B16" s="32" t="s">
        <v>12</v>
      </c>
      <c r="C16" s="1">
        <v>43</v>
      </c>
      <c r="D16" s="1">
        <v>14</v>
      </c>
      <c r="E16" s="1">
        <v>89</v>
      </c>
      <c r="F16" s="1">
        <v>29</v>
      </c>
      <c r="G16" s="1">
        <v>135</v>
      </c>
      <c r="H16" s="1">
        <v>44</v>
      </c>
      <c r="I16" s="1">
        <v>39</v>
      </c>
      <c r="J16" s="1">
        <v>13</v>
      </c>
      <c r="K16" s="1">
        <v>14</v>
      </c>
      <c r="L16" s="8"/>
      <c r="M16" s="8">
        <v>100</v>
      </c>
    </row>
    <row r="17" spans="2:13" ht="26.25" customHeight="1" x14ac:dyDescent="0.25"/>
    <row r="18" spans="2:13" ht="31.5" x14ac:dyDescent="0.6">
      <c r="B18" s="45" t="s">
        <v>15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</row>
    <row r="19" spans="2:13" s="24" customFormat="1" x14ac:dyDescent="0.3">
      <c r="B19" s="25" t="str">
        <f>B11</f>
        <v>QUINTO GRADO</v>
      </c>
      <c r="E19" s="26" t="s">
        <v>3</v>
      </c>
      <c r="F19" s="25">
        <v>8</v>
      </c>
      <c r="G19" s="27"/>
      <c r="I19" s="27"/>
      <c r="J19" s="27"/>
      <c r="K19" s="27"/>
      <c r="M19" s="26" t="s">
        <v>4</v>
      </c>
    </row>
    <row r="20" spans="2:13" ht="21.75" customHeight="1" x14ac:dyDescent="0.25">
      <c r="B20" s="46" t="s">
        <v>5</v>
      </c>
      <c r="C20" s="47" t="s">
        <v>6</v>
      </c>
      <c r="D20" s="48"/>
      <c r="E20" s="47" t="s">
        <v>7</v>
      </c>
      <c r="F20" s="48"/>
      <c r="G20" s="47" t="s">
        <v>8</v>
      </c>
      <c r="H20" s="48"/>
      <c r="I20" s="47" t="s">
        <v>9</v>
      </c>
      <c r="J20" s="48"/>
      <c r="K20" s="49" t="s">
        <v>10</v>
      </c>
      <c r="L20" s="47" t="s">
        <v>11</v>
      </c>
      <c r="M20" s="48"/>
    </row>
    <row r="21" spans="2:13" x14ac:dyDescent="0.25">
      <c r="B21" s="46"/>
      <c r="C21" s="5" t="s">
        <v>0</v>
      </c>
      <c r="D21" s="5" t="s">
        <v>1</v>
      </c>
      <c r="E21" s="5" t="s">
        <v>0</v>
      </c>
      <c r="F21" s="5" t="s">
        <v>1</v>
      </c>
      <c r="G21" s="5" t="s">
        <v>0</v>
      </c>
      <c r="H21" s="5" t="s">
        <v>1</v>
      </c>
      <c r="I21" s="5" t="s">
        <v>0</v>
      </c>
      <c r="J21" s="5" t="s">
        <v>1</v>
      </c>
      <c r="K21" s="50"/>
      <c r="L21" s="5" t="s">
        <v>0</v>
      </c>
      <c r="M21" s="5" t="s">
        <v>1</v>
      </c>
    </row>
    <row r="22" spans="2:13" s="37" customFormat="1" ht="75" customHeight="1" x14ac:dyDescent="0.25">
      <c r="B22" s="31" t="str">
        <f>B14</f>
        <v>Construye su identidad como persona humana, amada por Dios, digna, libre y trascendente, comprendiendo la doctrina de su propia religión, abierto al diálogo con las que le son cercanas.</v>
      </c>
      <c r="C22" s="33">
        <v>4</v>
      </c>
      <c r="D22" s="34">
        <f>SUM(C22*M22/L22)</f>
        <v>1.3157894736842106</v>
      </c>
      <c r="E22" s="33">
        <v>117</v>
      </c>
      <c r="F22" s="33">
        <f>SUM(E22*M22/L22)</f>
        <v>38.486842105263165</v>
      </c>
      <c r="G22" s="33">
        <v>154</v>
      </c>
      <c r="H22" s="33">
        <f>SUM(G22*M22/L22)</f>
        <v>50.65789473684211</v>
      </c>
      <c r="I22" s="33">
        <v>29</v>
      </c>
      <c r="J22" s="34">
        <f>SUM(I22*M22/L22)</f>
        <v>9.5394736842105274</v>
      </c>
      <c r="K22" s="33">
        <v>13</v>
      </c>
      <c r="L22" s="40">
        <f>SUM(C22,E22,G22,I22)</f>
        <v>304</v>
      </c>
      <c r="M22" s="36">
        <v>100.00000000000001</v>
      </c>
    </row>
    <row r="23" spans="2:13" s="37" customFormat="1" ht="75" customHeight="1" x14ac:dyDescent="0.25">
      <c r="B23" s="31" t="str">
        <f>B15</f>
        <v>Asume la experiencia del encuentro personal y comunitario con Dios en su proyecto de vida en coherencia con su creencia religiosa.</v>
      </c>
      <c r="C23" s="33">
        <v>4</v>
      </c>
      <c r="D23" s="34">
        <f>SUM(C23*M23/L23)</f>
        <v>1.3114754098360655</v>
      </c>
      <c r="E23" s="33">
        <v>110</v>
      </c>
      <c r="F23" s="33">
        <f>SUM(E23*M23/L23)</f>
        <v>36.065573770491802</v>
      </c>
      <c r="G23" s="33">
        <v>147</v>
      </c>
      <c r="H23" s="34">
        <f>SUM(G23*M23/L23)</f>
        <v>48.196721311475407</v>
      </c>
      <c r="I23" s="33">
        <v>44</v>
      </c>
      <c r="J23" s="34">
        <f>SUM(I23*M23/L23)</f>
        <v>14.426229508196721</v>
      </c>
      <c r="K23" s="33">
        <v>13</v>
      </c>
      <c r="L23" s="40">
        <f>SUM(C23,E23,G23,I23)</f>
        <v>305</v>
      </c>
      <c r="M23" s="36">
        <v>100</v>
      </c>
    </row>
    <row r="24" spans="2:13" ht="25.5" x14ac:dyDescent="0.25">
      <c r="B24" s="32" t="s">
        <v>12</v>
      </c>
      <c r="C24" s="19">
        <v>77.666666666666671</v>
      </c>
      <c r="D24" s="20">
        <v>25.632563256325636</v>
      </c>
      <c r="E24" s="21">
        <v>99.666666666666671</v>
      </c>
      <c r="F24" s="22">
        <v>32.893289328932894</v>
      </c>
      <c r="G24" s="19">
        <v>93.666666666666671</v>
      </c>
      <c r="H24" s="20">
        <v>30.913091309130909</v>
      </c>
      <c r="I24" s="16">
        <v>32</v>
      </c>
      <c r="J24" s="20">
        <v>10.56</v>
      </c>
      <c r="K24" s="20">
        <v>14.602725392955277</v>
      </c>
      <c r="L24" s="15"/>
      <c r="M24" s="8">
        <v>100</v>
      </c>
    </row>
    <row r="25" spans="2:13" ht="26.25" customHeight="1" x14ac:dyDescent="0.25"/>
    <row r="26" spans="2:13" ht="31.5" x14ac:dyDescent="0.6">
      <c r="B26" s="45" t="s">
        <v>17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</row>
    <row r="27" spans="2:13" s="24" customFormat="1" x14ac:dyDescent="0.3">
      <c r="B27" s="25" t="str">
        <f>B19</f>
        <v>QUINTO GRADO</v>
      </c>
      <c r="E27" s="26" t="s">
        <v>3</v>
      </c>
      <c r="F27" s="25">
        <v>8</v>
      </c>
      <c r="G27" s="27"/>
      <c r="I27" s="27"/>
      <c r="J27" s="27"/>
      <c r="K27" s="27"/>
      <c r="M27" s="26" t="s">
        <v>4</v>
      </c>
    </row>
    <row r="28" spans="2:13" ht="21.75" customHeight="1" x14ac:dyDescent="0.25">
      <c r="B28" s="46" t="s">
        <v>5</v>
      </c>
      <c r="C28" s="47" t="s">
        <v>6</v>
      </c>
      <c r="D28" s="48"/>
      <c r="E28" s="47" t="s">
        <v>7</v>
      </c>
      <c r="F28" s="48"/>
      <c r="G28" s="47" t="s">
        <v>8</v>
      </c>
      <c r="H28" s="48"/>
      <c r="I28" s="47" t="s">
        <v>9</v>
      </c>
      <c r="J28" s="48"/>
      <c r="K28" s="49" t="s">
        <v>10</v>
      </c>
      <c r="L28" s="47" t="s">
        <v>11</v>
      </c>
      <c r="M28" s="48"/>
    </row>
    <row r="29" spans="2:13" x14ac:dyDescent="0.25">
      <c r="B29" s="46"/>
      <c r="C29" s="5" t="s">
        <v>0</v>
      </c>
      <c r="D29" s="5" t="s">
        <v>1</v>
      </c>
      <c r="E29" s="5" t="s">
        <v>0</v>
      </c>
      <c r="F29" s="5" t="s">
        <v>1</v>
      </c>
      <c r="G29" s="5" t="s">
        <v>0</v>
      </c>
      <c r="H29" s="5" t="s">
        <v>1</v>
      </c>
      <c r="I29" s="5" t="s">
        <v>0</v>
      </c>
      <c r="J29" s="5" t="s">
        <v>1</v>
      </c>
      <c r="K29" s="50"/>
      <c r="L29" s="5" t="s">
        <v>0</v>
      </c>
      <c r="M29" s="5" t="s">
        <v>1</v>
      </c>
    </row>
    <row r="30" spans="2:13" s="37" customFormat="1" ht="75" customHeight="1" x14ac:dyDescent="0.25">
      <c r="B30" s="31" t="str">
        <f>B22</f>
        <v>Construye su identidad como persona humana, amada por Dios, digna, libre y trascendente, comprendiendo la doctrina de su propia religión, abierto al diálogo con las que le son cercanas.</v>
      </c>
      <c r="C30" s="33">
        <v>8</v>
      </c>
      <c r="D30" s="34">
        <f>SUM(C30*M30/L30)</f>
        <v>2.5889967637540456</v>
      </c>
      <c r="E30" s="33">
        <v>117</v>
      </c>
      <c r="F30" s="33">
        <f>SUM(E30*M30/L30)</f>
        <v>37.864077669902919</v>
      </c>
      <c r="G30" s="33">
        <v>154</v>
      </c>
      <c r="H30" s="33">
        <f>SUM(G30*M30/L30)</f>
        <v>49.83818770226538</v>
      </c>
      <c r="I30" s="33">
        <v>30</v>
      </c>
      <c r="J30" s="34">
        <f>SUM(I30*M30/L30)</f>
        <v>9.7087378640776709</v>
      </c>
      <c r="K30" s="33">
        <v>13</v>
      </c>
      <c r="L30" s="38">
        <f>SUM(C30,E30,G30,I30)</f>
        <v>309</v>
      </c>
      <c r="M30" s="36">
        <v>100.00000000000001</v>
      </c>
    </row>
    <row r="31" spans="2:13" s="37" customFormat="1" ht="75" customHeight="1" x14ac:dyDescent="0.25">
      <c r="B31" s="31" t="str">
        <f>B23</f>
        <v>Asume la experiencia del encuentro personal y comunitario con Dios en su proyecto de vida en coherencia con su creencia religiosa.</v>
      </c>
      <c r="C31" s="33">
        <v>4</v>
      </c>
      <c r="D31" s="34">
        <f>SUM(C31*M31/L31)</f>
        <v>1.3114754098360655</v>
      </c>
      <c r="E31" s="33">
        <v>110</v>
      </c>
      <c r="F31" s="33">
        <f>SUM(E31*M31/L31)</f>
        <v>36.065573770491802</v>
      </c>
      <c r="G31" s="33">
        <v>147</v>
      </c>
      <c r="H31" s="34">
        <f>SUM(G31*M31/L31)</f>
        <v>48.196721311475407</v>
      </c>
      <c r="I31" s="33">
        <v>44</v>
      </c>
      <c r="J31" s="34">
        <f>SUM(I31*M31/L31)</f>
        <v>14.426229508196721</v>
      </c>
      <c r="K31" s="33">
        <v>13</v>
      </c>
      <c r="L31" s="38">
        <f>SUM(C31,E31,G31,I31)</f>
        <v>305</v>
      </c>
      <c r="M31" s="36">
        <v>100</v>
      </c>
    </row>
    <row r="32" spans="2:13" ht="25.5" x14ac:dyDescent="0.25">
      <c r="B32" s="32" t="s">
        <v>12</v>
      </c>
      <c r="C32" s="16">
        <v>54</v>
      </c>
      <c r="D32" s="20">
        <v>17.821782178217823</v>
      </c>
      <c r="E32" s="23">
        <v>147.33333333333334</v>
      </c>
      <c r="F32" s="22">
        <v>48.624862486248624</v>
      </c>
      <c r="G32" s="16">
        <v>95</v>
      </c>
      <c r="H32" s="20">
        <v>31.353135313531354</v>
      </c>
      <c r="I32" s="16">
        <v>6.666666666666667</v>
      </c>
      <c r="J32" s="20">
        <v>2.2002200220022003</v>
      </c>
      <c r="K32" s="20">
        <v>14.768518518518519</v>
      </c>
      <c r="L32" s="15"/>
      <c r="M32" s="8">
        <v>100</v>
      </c>
    </row>
  </sheetData>
  <mergeCells count="32">
    <mergeCell ref="B2:M2"/>
    <mergeCell ref="B4:B5"/>
    <mergeCell ref="C4:D4"/>
    <mergeCell ref="E4:F4"/>
    <mergeCell ref="G4:H4"/>
    <mergeCell ref="I4:J4"/>
    <mergeCell ref="K4:K5"/>
    <mergeCell ref="L4:M4"/>
    <mergeCell ref="B10:M10"/>
    <mergeCell ref="B12:B13"/>
    <mergeCell ref="C12:D12"/>
    <mergeCell ref="E12:F12"/>
    <mergeCell ref="G12:H12"/>
    <mergeCell ref="I12:J12"/>
    <mergeCell ref="K12:K13"/>
    <mergeCell ref="L12:M12"/>
    <mergeCell ref="B18:M18"/>
    <mergeCell ref="B20:B21"/>
    <mergeCell ref="C20:D20"/>
    <mergeCell ref="E20:F20"/>
    <mergeCell ref="G20:H20"/>
    <mergeCell ref="I20:J20"/>
    <mergeCell ref="K20:K21"/>
    <mergeCell ref="L20:M20"/>
    <mergeCell ref="B26:M26"/>
    <mergeCell ref="B28:B29"/>
    <mergeCell ref="C28:D28"/>
    <mergeCell ref="E28:F28"/>
    <mergeCell ref="G28:H28"/>
    <mergeCell ref="I28:J28"/>
    <mergeCell ref="K28:K29"/>
    <mergeCell ref="L28:M28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3"/>
  <sheetViews>
    <sheetView tabSelected="1" topLeftCell="B46" workbookViewId="0">
      <selection activeCell="P51" sqref="P51"/>
    </sheetView>
  </sheetViews>
  <sheetFormatPr baseColWidth="10" defaultRowHeight="15" x14ac:dyDescent="0.25"/>
  <cols>
    <col min="1" max="1" width="2" hidden="1" customWidth="1"/>
    <col min="2" max="2" width="2" customWidth="1"/>
    <col min="3" max="3" width="37.42578125" customWidth="1"/>
    <col min="4" max="10" width="7" customWidth="1"/>
    <col min="11" max="11" width="6.28515625" customWidth="1"/>
    <col min="12" max="12" width="8" customWidth="1"/>
    <col min="13" max="13" width="7.7109375" customWidth="1"/>
    <col min="14" max="14" width="9" customWidth="1"/>
  </cols>
  <sheetData>
    <row r="1" spans="3:16" ht="52.5" customHeight="1" x14ac:dyDescent="0.25">
      <c r="C1" s="51" t="s">
        <v>32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3:16" s="42" customFormat="1" ht="15.75" x14ac:dyDescent="0.25">
      <c r="C2" s="42" t="s">
        <v>34</v>
      </c>
      <c r="I2" s="42" t="s">
        <v>18</v>
      </c>
      <c r="L2" s="42" t="s">
        <v>19</v>
      </c>
    </row>
    <row r="3" spans="3:16" s="42" customFormat="1" ht="15.75" x14ac:dyDescent="0.25">
      <c r="C3" s="41" t="s">
        <v>33</v>
      </c>
      <c r="I3" s="42" t="s">
        <v>20</v>
      </c>
    </row>
    <row r="4" spans="3:16" s="42" customFormat="1" ht="15.75" x14ac:dyDescent="0.25">
      <c r="C4" s="42" t="s">
        <v>21</v>
      </c>
      <c r="I4" s="42" t="s">
        <v>35</v>
      </c>
    </row>
    <row r="5" spans="3:16" s="42" customFormat="1" x14ac:dyDescent="0.2"/>
    <row r="6" spans="3:16" ht="26.25" customHeight="1" x14ac:dyDescent="0.25">
      <c r="C6" s="71" t="s">
        <v>24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3:16" x14ac:dyDescent="0.25">
      <c r="F7" s="3" t="s">
        <v>3</v>
      </c>
      <c r="G7" s="4">
        <v>7</v>
      </c>
      <c r="H7" s="2"/>
      <c r="J7" s="2"/>
      <c r="K7" s="2"/>
      <c r="L7" s="2"/>
      <c r="N7" s="3" t="s">
        <v>26</v>
      </c>
    </row>
    <row r="8" spans="3:16" ht="21.75" customHeight="1" x14ac:dyDescent="0.25">
      <c r="C8" s="46" t="s">
        <v>5</v>
      </c>
      <c r="D8" s="47" t="s">
        <v>6</v>
      </c>
      <c r="E8" s="48"/>
      <c r="F8" s="47" t="s">
        <v>7</v>
      </c>
      <c r="G8" s="48"/>
      <c r="H8" s="47" t="s">
        <v>8</v>
      </c>
      <c r="I8" s="48"/>
      <c r="J8" s="47" t="s">
        <v>9</v>
      </c>
      <c r="K8" s="48"/>
      <c r="L8" s="49" t="s">
        <v>10</v>
      </c>
      <c r="M8" s="47" t="s">
        <v>11</v>
      </c>
      <c r="N8" s="48"/>
    </row>
    <row r="9" spans="3:16" x14ac:dyDescent="0.25">
      <c r="C9" s="46"/>
      <c r="D9" s="5" t="s">
        <v>0</v>
      </c>
      <c r="E9" s="5" t="s">
        <v>1</v>
      </c>
      <c r="F9" s="5" t="s">
        <v>0</v>
      </c>
      <c r="G9" s="5" t="s">
        <v>1</v>
      </c>
      <c r="H9" s="5" t="s">
        <v>0</v>
      </c>
      <c r="I9" s="5" t="s">
        <v>1</v>
      </c>
      <c r="J9" s="5" t="s">
        <v>0</v>
      </c>
      <c r="K9" s="5" t="s">
        <v>1</v>
      </c>
      <c r="L9" s="50"/>
      <c r="M9" s="5" t="s">
        <v>0</v>
      </c>
      <c r="N9" s="5" t="s">
        <v>1</v>
      </c>
    </row>
    <row r="10" spans="3:16" ht="75" customHeight="1" x14ac:dyDescent="0.25">
      <c r="C10" s="31" t="str">
        <f>'5_GRADO'!B6</f>
        <v>Construye su identidad como persona humana, amada por Dios, digna, libre y trascendente, comprendiendo la doctrina de su propia religión, abierto al diálogo con las que le son cercanas.</v>
      </c>
      <c r="D10" s="11">
        <f>'1_GRADO'!C6+'1_GRADO'!C14+'1_GRADO'!C22+'1_GRADO'!C30</f>
        <v>34</v>
      </c>
      <c r="E10" s="10">
        <v>3.77</v>
      </c>
      <c r="F10" s="11">
        <f>'1_GRADO'!E6+'1_GRADO'!E14+'1_GRADO'!E22+'1_GRADO'!E30</f>
        <v>406</v>
      </c>
      <c r="G10" s="10">
        <v>52.75</v>
      </c>
      <c r="H10" s="11">
        <f>'1_GRADO'!G6+'1_GRADO'!G14+'1_GRADO'!G22+'1_GRADO'!G30</f>
        <v>412</v>
      </c>
      <c r="I10" s="10">
        <v>40.869999999999997</v>
      </c>
      <c r="J10" s="11">
        <f>'1_GRADO'!I6+'1_GRADO'!I14+'1_GRADO'!I22+'1_GRADO'!I30</f>
        <v>0</v>
      </c>
      <c r="K10" s="10">
        <v>2.61</v>
      </c>
      <c r="L10" s="10">
        <v>13.93</v>
      </c>
      <c r="M10" s="43">
        <f>SUM(D10,F10,H10,J10)/4</f>
        <v>213</v>
      </c>
      <c r="N10" s="6">
        <f>SUM(E10,G10,I10,K10)</f>
        <v>100</v>
      </c>
      <c r="P10" s="17"/>
    </row>
    <row r="11" spans="3:16" ht="75" customHeight="1" x14ac:dyDescent="0.25">
      <c r="C11" s="31" t="str">
        <f>'5_GRADO'!B7</f>
        <v>Asume la experiencia del encuentro personal y comunitario con Dios en su proyecto de vida en coherencia con su creencia religiosa.</v>
      </c>
      <c r="D11" s="11">
        <f>'1_GRADO'!C7+'1_GRADO'!C15+'1_GRADO'!C23+'1_GRADO'!C31</f>
        <v>36</v>
      </c>
      <c r="E11" s="10">
        <v>2.9</v>
      </c>
      <c r="F11" s="11">
        <f>'1_GRADO'!E7+'1_GRADO'!E15+'1_GRADO'!E23+'1_GRADO'!E31</f>
        <v>351</v>
      </c>
      <c r="G11" s="10">
        <v>49.86</v>
      </c>
      <c r="H11" s="11">
        <f>'1_GRADO'!G7+'1_GRADO'!G15+'1_GRADO'!G23+'1_GRADO'!G31</f>
        <v>465</v>
      </c>
      <c r="I11" s="10">
        <v>41.74</v>
      </c>
      <c r="J11" s="11">
        <f>'1_GRADO'!I7+'1_GRADO'!I15+'1_GRADO'!I23+'1_GRADO'!I31</f>
        <v>0</v>
      </c>
      <c r="K11" s="10">
        <v>5.5</v>
      </c>
      <c r="L11" s="10">
        <v>13.7</v>
      </c>
      <c r="M11" s="43">
        <f>SUM(D11,F11,H11,J11)/4</f>
        <v>213</v>
      </c>
      <c r="N11" s="6">
        <f t="shared" ref="N11" si="0">SUM(E11,G11,I11,K11)</f>
        <v>100</v>
      </c>
      <c r="P11" s="17"/>
    </row>
    <row r="12" spans="3:16" ht="25.5" x14ac:dyDescent="0.25">
      <c r="C12" s="7" t="s">
        <v>12</v>
      </c>
      <c r="D12" s="13">
        <f t="shared" ref="D12:L12" si="1">AVERAGE(D10:D11)</f>
        <v>35</v>
      </c>
      <c r="E12" s="14">
        <f t="shared" si="1"/>
        <v>3.335</v>
      </c>
      <c r="F12" s="13">
        <f t="shared" si="1"/>
        <v>378.5</v>
      </c>
      <c r="G12" s="14">
        <f t="shared" si="1"/>
        <v>51.305</v>
      </c>
      <c r="H12" s="13">
        <f>AVERAGE(H10:H11)</f>
        <v>438.5</v>
      </c>
      <c r="I12" s="14">
        <f t="shared" si="1"/>
        <v>41.305</v>
      </c>
      <c r="J12" s="13">
        <f t="shared" si="1"/>
        <v>0</v>
      </c>
      <c r="K12" s="14">
        <f t="shared" si="1"/>
        <v>4.0549999999999997</v>
      </c>
      <c r="L12" s="14">
        <f t="shared" si="1"/>
        <v>13.815</v>
      </c>
      <c r="M12" s="8"/>
      <c r="N12" s="8">
        <v>100</v>
      </c>
    </row>
    <row r="13" spans="3:16" ht="26.25" customHeight="1" x14ac:dyDescent="0.25"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3:16" ht="26.25" customHeight="1" x14ac:dyDescent="0.25">
      <c r="C14" s="71" t="s">
        <v>23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</row>
    <row r="15" spans="3:16" x14ac:dyDescent="0.25">
      <c r="F15" s="3" t="s">
        <v>3</v>
      </c>
      <c r="G15" s="4">
        <v>11</v>
      </c>
      <c r="H15" s="2"/>
      <c r="J15" s="2"/>
      <c r="K15" s="2"/>
      <c r="L15" s="2"/>
      <c r="N15" s="3" t="s">
        <v>27</v>
      </c>
    </row>
    <row r="16" spans="3:16" ht="21.75" customHeight="1" x14ac:dyDescent="0.25">
      <c r="C16" s="46" t="s">
        <v>5</v>
      </c>
      <c r="D16" s="47" t="s">
        <v>6</v>
      </c>
      <c r="E16" s="48"/>
      <c r="F16" s="47" t="s">
        <v>7</v>
      </c>
      <c r="G16" s="48"/>
      <c r="H16" s="47" t="s">
        <v>8</v>
      </c>
      <c r="I16" s="48"/>
      <c r="J16" s="47" t="s">
        <v>9</v>
      </c>
      <c r="K16" s="48"/>
      <c r="L16" s="49" t="s">
        <v>10</v>
      </c>
      <c r="M16" s="47" t="s">
        <v>11</v>
      </c>
      <c r="N16" s="48"/>
    </row>
    <row r="17" spans="3:16" x14ac:dyDescent="0.25">
      <c r="C17" s="46"/>
      <c r="D17" s="5" t="s">
        <v>0</v>
      </c>
      <c r="E17" s="5" t="s">
        <v>1</v>
      </c>
      <c r="F17" s="5" t="s">
        <v>0</v>
      </c>
      <c r="G17" s="5" t="s">
        <v>1</v>
      </c>
      <c r="H17" s="5" t="s">
        <v>0</v>
      </c>
      <c r="I17" s="5" t="s">
        <v>1</v>
      </c>
      <c r="J17" s="5" t="s">
        <v>0</v>
      </c>
      <c r="K17" s="5" t="s">
        <v>1</v>
      </c>
      <c r="L17" s="50"/>
      <c r="M17" s="5" t="s">
        <v>0</v>
      </c>
      <c r="N17" s="5" t="s">
        <v>1</v>
      </c>
    </row>
    <row r="18" spans="3:16" ht="75" customHeight="1" x14ac:dyDescent="0.25">
      <c r="C18" s="31" t="str">
        <f>C10</f>
        <v>Construye su identidad como persona humana, amada por Dios, digna, libre y trascendente, comprendiendo la doctrina de su propia religión, abierto al diálogo con las que le son cercanas.</v>
      </c>
      <c r="D18" s="44" t="e">
        <f>'2_GRADO'!C13+'2_GRADO'!C21+'2_GRADO'!C29+'2_GRADO'!C37</f>
        <v>#VALUE!</v>
      </c>
      <c r="E18" s="10">
        <v>3.77</v>
      </c>
      <c r="F18" s="11" t="e">
        <f>'1_GRADO'!E13+'1_GRADO'!E21+'1_GRADO'!E29+'1_GRADO'!E37</f>
        <v>#VALUE!</v>
      </c>
      <c r="G18" s="10">
        <v>52.75</v>
      </c>
      <c r="H18" s="11" t="e">
        <f>'1_GRADO'!G13+'1_GRADO'!G21+'1_GRADO'!G29+'1_GRADO'!G37</f>
        <v>#VALUE!</v>
      </c>
      <c r="I18" s="10">
        <v>40.869999999999997</v>
      </c>
      <c r="J18" s="11" t="e">
        <f>'1_GRADO'!I13+'1_GRADO'!I21+'1_GRADO'!I29+'1_GRADO'!I37</f>
        <v>#VALUE!</v>
      </c>
      <c r="K18" s="10">
        <v>2.61</v>
      </c>
      <c r="L18" s="10" t="e">
        <f>AVERAGE(#REF!,#REF!,#REF!,#REF!)</f>
        <v>#REF!</v>
      </c>
      <c r="M18" s="28" t="e">
        <f>SUM(D18,F18,H18,J18)</f>
        <v>#VALUE!</v>
      </c>
      <c r="N18" s="6">
        <f>SUM(E18,G18,I18,K18)</f>
        <v>100</v>
      </c>
      <c r="P18" s="17"/>
    </row>
    <row r="19" spans="3:16" ht="75" customHeight="1" x14ac:dyDescent="0.25">
      <c r="C19" s="31" t="str">
        <f>C11</f>
        <v>Asume la experiencia del encuentro personal y comunitario con Dios en su proyecto de vida en coherencia con su creencia religiosa.</v>
      </c>
      <c r="D19" s="11">
        <f>'1_GRADO'!C14+'1_GRADO'!C22+'1_GRADO'!C30+'1_GRADO'!C38</f>
        <v>30</v>
      </c>
      <c r="E19" s="10">
        <v>2.9</v>
      </c>
      <c r="F19" s="11">
        <f>'1_GRADO'!E14+'1_GRADO'!E22+'1_GRADO'!E30+'1_GRADO'!E38</f>
        <v>323</v>
      </c>
      <c r="G19" s="10">
        <v>49.86</v>
      </c>
      <c r="H19" s="11">
        <f>'1_GRADO'!G14+'1_GRADO'!G22+'1_GRADO'!G30+'1_GRADO'!G38</f>
        <v>286</v>
      </c>
      <c r="I19" s="10">
        <v>41.74</v>
      </c>
      <c r="J19" s="11">
        <f>'1_GRADO'!I14+'1_GRADO'!I22+'1_GRADO'!I30+'1_GRADO'!I38</f>
        <v>0</v>
      </c>
      <c r="K19" s="10">
        <v>5.5</v>
      </c>
      <c r="L19" s="10" t="e">
        <f>AVERAGE(#REF!,#REF!,#REF!,#REF!)</f>
        <v>#REF!</v>
      </c>
      <c r="M19" s="28">
        <f>SUM(D19,F19,H19,J19)</f>
        <v>639</v>
      </c>
      <c r="N19" s="6">
        <f t="shared" ref="N19" si="2">SUM(E19,G19,I19,K19)</f>
        <v>100</v>
      </c>
      <c r="P19" s="17"/>
    </row>
    <row r="20" spans="3:16" ht="25.5" x14ac:dyDescent="0.25">
      <c r="C20" s="7" t="s">
        <v>12</v>
      </c>
      <c r="D20" s="13" t="e">
        <f t="shared" ref="D20:L20" si="3">AVERAGE(D18:D19)</f>
        <v>#VALUE!</v>
      </c>
      <c r="E20" s="14">
        <f t="shared" si="3"/>
        <v>3.335</v>
      </c>
      <c r="F20" s="13" t="e">
        <f t="shared" si="3"/>
        <v>#VALUE!</v>
      </c>
      <c r="G20" s="14">
        <f t="shared" si="3"/>
        <v>51.305</v>
      </c>
      <c r="H20" s="13" t="e">
        <f t="shared" si="3"/>
        <v>#VALUE!</v>
      </c>
      <c r="I20" s="14">
        <f t="shared" si="3"/>
        <v>41.305</v>
      </c>
      <c r="J20" s="13" t="e">
        <f t="shared" si="3"/>
        <v>#VALUE!</v>
      </c>
      <c r="K20" s="14">
        <f t="shared" si="3"/>
        <v>4.0549999999999997</v>
      </c>
      <c r="L20" s="14" t="e">
        <f t="shared" si="3"/>
        <v>#REF!</v>
      </c>
      <c r="M20" s="8"/>
      <c r="N20" s="8">
        <v>100</v>
      </c>
    </row>
    <row r="21" spans="3:16" ht="26.25" customHeight="1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3:16" ht="26.25" customHeight="1" x14ac:dyDescent="0.25">
      <c r="C22" s="71" t="s">
        <v>25</v>
      </c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3:16" x14ac:dyDescent="0.25">
      <c r="F23" s="3" t="s">
        <v>3</v>
      </c>
      <c r="G23" s="4">
        <v>10</v>
      </c>
      <c r="H23" s="2"/>
      <c r="J23" s="2"/>
      <c r="K23" s="2"/>
      <c r="L23" s="2"/>
      <c r="N23" s="3" t="s">
        <v>28</v>
      </c>
    </row>
    <row r="24" spans="3:16" ht="21.75" customHeight="1" x14ac:dyDescent="0.25">
      <c r="C24" s="46" t="s">
        <v>5</v>
      </c>
      <c r="D24" s="47" t="s">
        <v>6</v>
      </c>
      <c r="E24" s="48"/>
      <c r="F24" s="47" t="s">
        <v>7</v>
      </c>
      <c r="G24" s="48"/>
      <c r="H24" s="47" t="s">
        <v>8</v>
      </c>
      <c r="I24" s="48"/>
      <c r="J24" s="47" t="s">
        <v>9</v>
      </c>
      <c r="K24" s="48"/>
      <c r="L24" s="49" t="s">
        <v>10</v>
      </c>
      <c r="M24" s="47" t="s">
        <v>11</v>
      </c>
      <c r="N24" s="48"/>
    </row>
    <row r="25" spans="3:16" x14ac:dyDescent="0.25">
      <c r="C25" s="46"/>
      <c r="D25" s="5" t="s">
        <v>0</v>
      </c>
      <c r="E25" s="5" t="s">
        <v>1</v>
      </c>
      <c r="F25" s="5" t="s">
        <v>0</v>
      </c>
      <c r="G25" s="5" t="s">
        <v>1</v>
      </c>
      <c r="H25" s="5" t="s">
        <v>0</v>
      </c>
      <c r="I25" s="5" t="s">
        <v>1</v>
      </c>
      <c r="J25" s="5" t="s">
        <v>0</v>
      </c>
      <c r="K25" s="5" t="s">
        <v>1</v>
      </c>
      <c r="L25" s="50"/>
      <c r="M25" s="5" t="s">
        <v>0</v>
      </c>
      <c r="N25" s="5" t="s">
        <v>1</v>
      </c>
    </row>
    <row r="26" spans="3:16" ht="75" customHeight="1" x14ac:dyDescent="0.25">
      <c r="C26" s="31" t="str">
        <f>C18</f>
        <v>Construye su identidad como persona humana, amada por Dios, digna, libre y trascendente, comprendiendo la doctrina de su propia religión, abierto al diálogo con las que le son cercanas.</v>
      </c>
      <c r="D26" s="11" t="e">
        <f>AVERAGE(#REF!,#REF!,#REF!,#REF!)</f>
        <v>#REF!</v>
      </c>
      <c r="E26" s="10" t="e">
        <f>(D26/$M$26)*100</f>
        <v>#REF!</v>
      </c>
      <c r="F26" s="11" t="e">
        <f>AVERAGE(#REF!,#REF!,#REF!,#REF!)</f>
        <v>#REF!</v>
      </c>
      <c r="G26" s="10" t="e">
        <f>(F26/$M$26)*100</f>
        <v>#REF!</v>
      </c>
      <c r="H26" s="11" t="e">
        <f>AVERAGE(#REF!,#REF!,#REF!,#REF!)</f>
        <v>#REF!</v>
      </c>
      <c r="I26" s="10" t="e">
        <f>(H26/$M$26)*100</f>
        <v>#REF!</v>
      </c>
      <c r="J26" s="11" t="e">
        <f>AVERAGE(#REF!,#REF!,#REF!,#REF!)</f>
        <v>#REF!</v>
      </c>
      <c r="K26" s="10" t="e">
        <f>(J26/$M$26)*100</f>
        <v>#REF!</v>
      </c>
      <c r="L26" s="10" t="e">
        <f>AVERAGE(#REF!,#REF!,#REF!,#REF!)</f>
        <v>#REF!</v>
      </c>
      <c r="M26" s="28" t="e">
        <f>SUM(D26,F26,H26,J26)</f>
        <v>#REF!</v>
      </c>
      <c r="N26" s="6" t="e">
        <f>SUM(E26,G26,I26,K26)</f>
        <v>#REF!</v>
      </c>
      <c r="P26" s="17"/>
    </row>
    <row r="27" spans="3:16" ht="75" customHeight="1" x14ac:dyDescent="0.25">
      <c r="C27" s="31" t="str">
        <f>C19</f>
        <v>Asume la experiencia del encuentro personal y comunitario con Dios en su proyecto de vida en coherencia con su creencia religiosa.</v>
      </c>
      <c r="D27" s="11" t="e">
        <f>AVERAGE(#REF!,#REF!,#REF!,#REF!)</f>
        <v>#REF!</v>
      </c>
      <c r="E27" s="10" t="e">
        <f>(D27/$M$26)*100</f>
        <v>#REF!</v>
      </c>
      <c r="F27" s="11" t="e">
        <f>AVERAGE(#REF!,#REF!,#REF!,#REF!)</f>
        <v>#REF!</v>
      </c>
      <c r="G27" s="10" t="e">
        <f>(F27/$M$26)*100</f>
        <v>#REF!</v>
      </c>
      <c r="H27" s="11" t="e">
        <f>AVERAGE(#REF!,#REF!,#REF!,#REF!)</f>
        <v>#REF!</v>
      </c>
      <c r="I27" s="10" t="e">
        <f>(H27/$M$26)*100</f>
        <v>#REF!</v>
      </c>
      <c r="J27" s="11" t="e">
        <f>AVERAGE(#REF!,#REF!,#REF!,#REF!)</f>
        <v>#REF!</v>
      </c>
      <c r="K27" s="10" t="e">
        <f>(J27/$M$26)*100</f>
        <v>#REF!</v>
      </c>
      <c r="L27" s="10" t="e">
        <f>AVERAGE(#REF!,#REF!,#REF!,#REF!)</f>
        <v>#REF!</v>
      </c>
      <c r="M27" s="28" t="e">
        <f>SUM(D27,F27,H27,J27)</f>
        <v>#REF!</v>
      </c>
      <c r="N27" s="6" t="e">
        <f t="shared" ref="N27" si="4">SUM(E27,G27,I27,K27)</f>
        <v>#REF!</v>
      </c>
      <c r="P27" s="17"/>
    </row>
    <row r="28" spans="3:16" ht="25.5" x14ac:dyDescent="0.25">
      <c r="C28" s="7" t="s">
        <v>12</v>
      </c>
      <c r="D28" s="13" t="e">
        <f t="shared" ref="D28:L28" si="5">AVERAGE(D26:D27)</f>
        <v>#REF!</v>
      </c>
      <c r="E28" s="14" t="e">
        <f t="shared" si="5"/>
        <v>#REF!</v>
      </c>
      <c r="F28" s="13" t="e">
        <f t="shared" si="5"/>
        <v>#REF!</v>
      </c>
      <c r="G28" s="14" t="e">
        <f t="shared" si="5"/>
        <v>#REF!</v>
      </c>
      <c r="H28" s="13" t="e">
        <f t="shared" si="5"/>
        <v>#REF!</v>
      </c>
      <c r="I28" s="14" t="e">
        <f t="shared" si="5"/>
        <v>#REF!</v>
      </c>
      <c r="J28" s="13" t="e">
        <f t="shared" si="5"/>
        <v>#REF!</v>
      </c>
      <c r="K28" s="14" t="e">
        <f t="shared" si="5"/>
        <v>#REF!</v>
      </c>
      <c r="L28" s="14" t="e">
        <f t="shared" si="5"/>
        <v>#REF!</v>
      </c>
      <c r="M28" s="8"/>
      <c r="N28" s="8">
        <v>100</v>
      </c>
    </row>
    <row r="29" spans="3:16" x14ac:dyDescent="0.25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3:16" ht="26.25" customHeight="1" x14ac:dyDescent="0.25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3:16" ht="31.5" x14ac:dyDescent="0.25">
      <c r="C31" s="71" t="s">
        <v>2</v>
      </c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</row>
    <row r="32" spans="3:16" x14ac:dyDescent="0.25">
      <c r="F32" s="3" t="s">
        <v>3</v>
      </c>
      <c r="G32" s="4">
        <v>8</v>
      </c>
      <c r="H32" s="2"/>
      <c r="J32" s="2"/>
      <c r="K32" s="2"/>
      <c r="L32" s="2"/>
      <c r="N32" s="3" t="s">
        <v>4</v>
      </c>
    </row>
    <row r="33" spans="3:16" ht="21.75" customHeight="1" x14ac:dyDescent="0.25">
      <c r="C33" s="46" t="s">
        <v>5</v>
      </c>
      <c r="D33" s="47" t="s">
        <v>6</v>
      </c>
      <c r="E33" s="48"/>
      <c r="F33" s="47" t="s">
        <v>7</v>
      </c>
      <c r="G33" s="48"/>
      <c r="H33" s="47" t="s">
        <v>8</v>
      </c>
      <c r="I33" s="48"/>
      <c r="J33" s="47" t="s">
        <v>9</v>
      </c>
      <c r="K33" s="48"/>
      <c r="L33" s="49" t="s">
        <v>10</v>
      </c>
      <c r="M33" s="47" t="s">
        <v>11</v>
      </c>
      <c r="N33" s="48"/>
    </row>
    <row r="34" spans="3:16" x14ac:dyDescent="0.25">
      <c r="C34" s="46"/>
      <c r="D34" s="5" t="s">
        <v>0</v>
      </c>
      <c r="E34" s="5" t="s">
        <v>1</v>
      </c>
      <c r="F34" s="5" t="s">
        <v>0</v>
      </c>
      <c r="G34" s="5" t="s">
        <v>1</v>
      </c>
      <c r="H34" s="5" t="s">
        <v>0</v>
      </c>
      <c r="I34" s="5" t="s">
        <v>1</v>
      </c>
      <c r="J34" s="5" t="s">
        <v>0</v>
      </c>
      <c r="K34" s="5" t="s">
        <v>1</v>
      </c>
      <c r="L34" s="50"/>
      <c r="M34" s="5" t="s">
        <v>0</v>
      </c>
      <c r="N34" s="5" t="s">
        <v>1</v>
      </c>
    </row>
    <row r="35" spans="3:16" ht="75" customHeight="1" x14ac:dyDescent="0.25">
      <c r="C35" s="31" t="str">
        <f>C26</f>
        <v>Construye su identidad como persona humana, amada por Dios, digna, libre y trascendente, comprendiendo la doctrina de su propia religión, abierto al diálogo con las que le son cercanas.</v>
      </c>
      <c r="D35" s="11" t="e">
        <f>AVERAGE(#REF!,#REF!,#REF!,#REF!)</f>
        <v>#REF!</v>
      </c>
      <c r="E35" s="10" t="e">
        <f>(D35/$M$35)*100</f>
        <v>#REF!</v>
      </c>
      <c r="F35" s="11" t="e">
        <f>AVERAGE(#REF!,#REF!,#REF!,#REF!)</f>
        <v>#REF!</v>
      </c>
      <c r="G35" s="10" t="e">
        <f>(F35/$M$35)*100</f>
        <v>#REF!</v>
      </c>
      <c r="H35" s="11" t="e">
        <f>AVERAGE(#REF!,#REF!,#REF!,#REF!)</f>
        <v>#REF!</v>
      </c>
      <c r="I35" s="10" t="e">
        <f>(H35/$M$35)*100</f>
        <v>#REF!</v>
      </c>
      <c r="J35" s="11">
        <v>9</v>
      </c>
      <c r="K35" s="10" t="e">
        <f>(J35/$M$35)*100</f>
        <v>#REF!</v>
      </c>
      <c r="L35" s="10" t="e">
        <f>AVERAGE(#REF!,#REF!,#REF!,#REF!)</f>
        <v>#REF!</v>
      </c>
      <c r="M35" s="28" t="e">
        <f>SUM(D35,F35,H35,J35)</f>
        <v>#REF!</v>
      </c>
      <c r="N35" s="6" t="e">
        <f>SUM(E35,G35,I35,K35)</f>
        <v>#REF!</v>
      </c>
      <c r="P35" s="17"/>
    </row>
    <row r="36" spans="3:16" ht="75" customHeight="1" x14ac:dyDescent="0.25">
      <c r="C36" s="31" t="str">
        <f>C27</f>
        <v>Asume la experiencia del encuentro personal y comunitario con Dios en su proyecto de vida en coherencia con su creencia religiosa.</v>
      </c>
      <c r="D36" s="11" t="e">
        <f>AVERAGE(#REF!,#REF!,#REF!,#REF!)</f>
        <v>#REF!</v>
      </c>
      <c r="E36" s="10" t="e">
        <f>(D36/$M$35)*100</f>
        <v>#REF!</v>
      </c>
      <c r="F36" s="11" t="e">
        <f>AVERAGE(#REF!,#REF!,#REF!,#REF!)</f>
        <v>#REF!</v>
      </c>
      <c r="G36" s="10" t="e">
        <f>(F36/$M$35)*100</f>
        <v>#REF!</v>
      </c>
      <c r="H36" s="11" t="e">
        <f>AVERAGE(#REF!,#REF!,#REF!,#REF!)</f>
        <v>#REF!</v>
      </c>
      <c r="I36" s="10" t="e">
        <f>(H36/$M$35)*100</f>
        <v>#REF!</v>
      </c>
      <c r="J36" s="11">
        <v>3</v>
      </c>
      <c r="K36" s="10" t="e">
        <f>(J36/$M$35)*100</f>
        <v>#REF!</v>
      </c>
      <c r="L36" s="10" t="e">
        <f>AVERAGE(#REF!,#REF!,#REF!,#REF!)</f>
        <v>#REF!</v>
      </c>
      <c r="M36" s="28" t="e">
        <f>SUM(D36,F36,H36,J36)</f>
        <v>#REF!</v>
      </c>
      <c r="N36" s="6" t="e">
        <f t="shared" ref="N36" si="6">SUM(E36,G36,I36,K36)</f>
        <v>#REF!</v>
      </c>
      <c r="P36" s="17"/>
    </row>
    <row r="37" spans="3:16" ht="25.5" x14ac:dyDescent="0.25">
      <c r="C37" s="7" t="s">
        <v>12</v>
      </c>
      <c r="D37" s="13" t="e">
        <f t="shared" ref="D37:L37" si="7">AVERAGE(D35:D36)</f>
        <v>#REF!</v>
      </c>
      <c r="E37" s="14" t="e">
        <f t="shared" si="7"/>
        <v>#REF!</v>
      </c>
      <c r="F37" s="13" t="e">
        <f t="shared" si="7"/>
        <v>#REF!</v>
      </c>
      <c r="G37" s="14" t="e">
        <f t="shared" si="7"/>
        <v>#REF!</v>
      </c>
      <c r="H37" s="13" t="e">
        <f t="shared" si="7"/>
        <v>#REF!</v>
      </c>
      <c r="I37" s="14" t="e">
        <f t="shared" si="7"/>
        <v>#REF!</v>
      </c>
      <c r="J37" s="13">
        <f t="shared" si="7"/>
        <v>6</v>
      </c>
      <c r="K37" s="14" t="e">
        <f t="shared" si="7"/>
        <v>#REF!</v>
      </c>
      <c r="L37" s="14" t="e">
        <f t="shared" si="7"/>
        <v>#REF!</v>
      </c>
      <c r="M37" s="8"/>
      <c r="N37" s="8">
        <v>100</v>
      </c>
    </row>
    <row r="38" spans="3:16" ht="26.25" customHeight="1" x14ac:dyDescent="0.25"/>
    <row r="39" spans="3:16" ht="31.5" x14ac:dyDescent="0.25">
      <c r="C39" s="71" t="s">
        <v>22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</row>
    <row r="40" spans="3:16" x14ac:dyDescent="0.25">
      <c r="F40" s="3" t="s">
        <v>3</v>
      </c>
      <c r="G40" s="4">
        <v>8</v>
      </c>
      <c r="H40" s="2"/>
      <c r="J40" s="2"/>
      <c r="K40" s="2"/>
      <c r="L40" s="2"/>
      <c r="N40" s="3" t="s">
        <v>29</v>
      </c>
    </row>
    <row r="41" spans="3:16" ht="21.75" customHeight="1" x14ac:dyDescent="0.25">
      <c r="C41" s="46" t="s">
        <v>5</v>
      </c>
      <c r="D41" s="47" t="s">
        <v>6</v>
      </c>
      <c r="E41" s="48"/>
      <c r="F41" s="47" t="s">
        <v>7</v>
      </c>
      <c r="G41" s="48"/>
      <c r="H41" s="47" t="s">
        <v>8</v>
      </c>
      <c r="I41" s="48"/>
      <c r="J41" s="47" t="s">
        <v>9</v>
      </c>
      <c r="K41" s="48"/>
      <c r="L41" s="49" t="s">
        <v>10</v>
      </c>
      <c r="M41" s="47" t="s">
        <v>11</v>
      </c>
      <c r="N41" s="48"/>
    </row>
    <row r="42" spans="3:16" x14ac:dyDescent="0.25">
      <c r="C42" s="46"/>
      <c r="D42" s="5" t="s">
        <v>0</v>
      </c>
      <c r="E42" s="5" t="s">
        <v>1</v>
      </c>
      <c r="F42" s="5" t="s">
        <v>0</v>
      </c>
      <c r="G42" s="5" t="s">
        <v>1</v>
      </c>
      <c r="H42" s="5" t="s">
        <v>0</v>
      </c>
      <c r="I42" s="5" t="s">
        <v>1</v>
      </c>
      <c r="J42" s="5" t="s">
        <v>0</v>
      </c>
      <c r="K42" s="5" t="s">
        <v>1</v>
      </c>
      <c r="L42" s="50"/>
      <c r="M42" s="5" t="s">
        <v>0</v>
      </c>
      <c r="N42" s="5" t="s">
        <v>1</v>
      </c>
    </row>
    <row r="43" spans="3:16" ht="75" customHeight="1" x14ac:dyDescent="0.25">
      <c r="C43" s="31" t="str">
        <f>C35</f>
        <v>Construye su identidad como persona humana, amada por Dios, digna, libre y trascendente, comprendiendo la doctrina de su propia religión, abierto al diálogo con las que le son cercanas.</v>
      </c>
      <c r="D43" s="11" t="e">
        <f>AVERAGE(#REF!,#REF!,#REF!,#REF!)</f>
        <v>#REF!</v>
      </c>
      <c r="E43" s="10" t="e">
        <f>(D43/$M$43)*100</f>
        <v>#REF!</v>
      </c>
      <c r="F43" s="11" t="e">
        <f>AVERAGE(#REF!,#REF!,#REF!,#REF!)</f>
        <v>#REF!</v>
      </c>
      <c r="G43" s="10" t="e">
        <f>(F43/$M$43)*100</f>
        <v>#REF!</v>
      </c>
      <c r="H43" s="11" t="e">
        <f>AVERAGE(#REF!,#REF!,#REF!,#REF!)</f>
        <v>#REF!</v>
      </c>
      <c r="I43" s="10" t="e">
        <f>(H43/$M$43)*100</f>
        <v>#REF!</v>
      </c>
      <c r="J43" s="11" t="e">
        <f>AVERAGE(#REF!,#REF!,#REF!,#REF!)</f>
        <v>#REF!</v>
      </c>
      <c r="K43" s="10" t="e">
        <f>(J43/$M$43)*100</f>
        <v>#REF!</v>
      </c>
      <c r="L43" s="10" t="e">
        <f>AVERAGE(#REF!,#REF!,#REF!,#REF!)</f>
        <v>#REF!</v>
      </c>
      <c r="M43" s="28" t="e">
        <f>SUM(D43,F43,H43,J43)</f>
        <v>#REF!</v>
      </c>
      <c r="N43" s="6" t="e">
        <f>SUM(E43,G43,I43,K43)</f>
        <v>#REF!</v>
      </c>
      <c r="P43" s="17"/>
    </row>
    <row r="44" spans="3:16" ht="75" customHeight="1" x14ac:dyDescent="0.25">
      <c r="C44" s="31" t="str">
        <f>C36</f>
        <v>Asume la experiencia del encuentro personal y comunitario con Dios en su proyecto de vida en coherencia con su creencia religiosa.</v>
      </c>
      <c r="D44" s="11" t="e">
        <f>AVERAGE(#REF!,#REF!,#REF!,#REF!)</f>
        <v>#REF!</v>
      </c>
      <c r="E44" s="10" t="e">
        <f>(D44/$M$43)*100</f>
        <v>#REF!</v>
      </c>
      <c r="F44" s="11" t="e">
        <f>AVERAGE(#REF!,#REF!,#REF!,#REF!)</f>
        <v>#REF!</v>
      </c>
      <c r="G44" s="10" t="e">
        <f>(F44/$M$43)*100</f>
        <v>#REF!</v>
      </c>
      <c r="H44" s="11" t="e">
        <f>AVERAGE(#REF!,#REF!,#REF!,#REF!)</f>
        <v>#REF!</v>
      </c>
      <c r="I44" s="10" t="e">
        <f>(H44/$M$43)*100</f>
        <v>#REF!</v>
      </c>
      <c r="J44" s="11" t="e">
        <f>AVERAGE(#REF!,#REF!,#REF!,#REF!)</f>
        <v>#REF!</v>
      </c>
      <c r="K44" s="10" t="e">
        <f>(J44/$M$43)*100</f>
        <v>#REF!</v>
      </c>
      <c r="L44" s="10" t="e">
        <f>AVERAGE(#REF!,#REF!,#REF!,#REF!)</f>
        <v>#REF!</v>
      </c>
      <c r="M44" s="28" t="e">
        <f>SUM(D44,F44,H44,J44)</f>
        <v>#REF!</v>
      </c>
      <c r="N44" s="6" t="e">
        <f t="shared" ref="N44" si="8">SUM(E44,G44,I44,K44)</f>
        <v>#REF!</v>
      </c>
      <c r="P44" s="17"/>
    </row>
    <row r="45" spans="3:16" ht="25.5" x14ac:dyDescent="0.25">
      <c r="C45" s="7" t="s">
        <v>12</v>
      </c>
      <c r="D45" s="13" t="e">
        <f t="shared" ref="D45:L45" si="9">AVERAGE(D43:D44)</f>
        <v>#REF!</v>
      </c>
      <c r="E45" s="14" t="e">
        <f t="shared" si="9"/>
        <v>#REF!</v>
      </c>
      <c r="F45" s="13" t="e">
        <f t="shared" si="9"/>
        <v>#REF!</v>
      </c>
      <c r="G45" s="14" t="e">
        <f t="shared" si="9"/>
        <v>#REF!</v>
      </c>
      <c r="H45" s="13" t="e">
        <f t="shared" si="9"/>
        <v>#REF!</v>
      </c>
      <c r="I45" s="14" t="e">
        <f t="shared" si="9"/>
        <v>#REF!</v>
      </c>
      <c r="J45" s="13" t="e">
        <f t="shared" si="9"/>
        <v>#REF!</v>
      </c>
      <c r="K45" s="14" t="e">
        <f t="shared" si="9"/>
        <v>#REF!</v>
      </c>
      <c r="L45" s="14" t="e">
        <f t="shared" si="9"/>
        <v>#REF!</v>
      </c>
      <c r="M45" s="8"/>
      <c r="N45" s="8">
        <v>100</v>
      </c>
    </row>
    <row r="46" spans="3:16" ht="26.25" customHeight="1" x14ac:dyDescent="0.25"/>
    <row r="47" spans="3:16" ht="42" customHeight="1" x14ac:dyDescent="0.25">
      <c r="C47" s="72" t="s">
        <v>36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</row>
    <row r="49" spans="3:16" ht="21.75" customHeight="1" x14ac:dyDescent="0.25">
      <c r="C49" s="46" t="s">
        <v>5</v>
      </c>
      <c r="D49" s="47" t="s">
        <v>6</v>
      </c>
      <c r="E49" s="48"/>
      <c r="F49" s="47" t="s">
        <v>7</v>
      </c>
      <c r="G49" s="48"/>
      <c r="H49" s="47" t="s">
        <v>8</v>
      </c>
      <c r="I49" s="48"/>
      <c r="J49" s="47" t="s">
        <v>9</v>
      </c>
      <c r="K49" s="48"/>
      <c r="L49" s="49" t="s">
        <v>10</v>
      </c>
      <c r="M49" s="47" t="s">
        <v>11</v>
      </c>
      <c r="N49" s="48"/>
    </row>
    <row r="50" spans="3:16" x14ac:dyDescent="0.25">
      <c r="C50" s="46"/>
      <c r="D50" s="5" t="s">
        <v>0</v>
      </c>
      <c r="E50" s="5" t="s">
        <v>1</v>
      </c>
      <c r="F50" s="5" t="s">
        <v>0</v>
      </c>
      <c r="G50" s="5" t="s">
        <v>1</v>
      </c>
      <c r="H50" s="5" t="s">
        <v>0</v>
      </c>
      <c r="I50" s="5" t="s">
        <v>1</v>
      </c>
      <c r="J50" s="5" t="s">
        <v>0</v>
      </c>
      <c r="K50" s="5" t="s">
        <v>1</v>
      </c>
      <c r="L50" s="50"/>
      <c r="M50" s="5" t="s">
        <v>0</v>
      </c>
      <c r="N50" s="5" t="s">
        <v>1</v>
      </c>
    </row>
    <row r="51" spans="3:16" ht="75" customHeight="1" x14ac:dyDescent="0.25">
      <c r="C51" s="31" t="str">
        <f>C43</f>
        <v>Construye su identidad como persona humana, amada por Dios, digna, libre y trascendente, comprendiendo la doctrina de su propia religión, abierto al diálogo con las que le son cercanas.</v>
      </c>
      <c r="D51" s="11" t="e">
        <f>SUM(D10,D18,D26,D35,D43)</f>
        <v>#VALUE!</v>
      </c>
      <c r="E51" s="10" t="e">
        <f>SUM(E10,E18,E26,E35,E43)/5</f>
        <v>#REF!</v>
      </c>
      <c r="F51" s="11" t="e">
        <f>SUM(F10,F18,F26,F35,F43)</f>
        <v>#VALUE!</v>
      </c>
      <c r="G51" s="10" t="e">
        <f>SUM(G10,G18,G26,G35,G43)/5</f>
        <v>#REF!</v>
      </c>
      <c r="H51" s="11" t="e">
        <f>SUM(H10,H18,H26,H35,H43)</f>
        <v>#VALUE!</v>
      </c>
      <c r="I51" s="10" t="e">
        <f>SUM(I10,I18,I26,I35,I43)/5</f>
        <v>#REF!</v>
      </c>
      <c r="J51" s="11" t="e">
        <f>SUM(J10,J18,J26,J35,J43)</f>
        <v>#VALUE!</v>
      </c>
      <c r="K51" s="10" t="e">
        <f>SUM(K10,K18,K26,K35,K43)/5</f>
        <v>#REF!</v>
      </c>
      <c r="L51" s="10" t="e">
        <f>SUM(L10,L18,L26,L35,L43)/5</f>
        <v>#REF!</v>
      </c>
      <c r="M51" s="29" t="e">
        <f>SUM(M10,M18,M26,M35,M43)</f>
        <v>#VALUE!</v>
      </c>
      <c r="N51" s="6" t="e">
        <f>SUM(E51,G51,I51,K51)</f>
        <v>#REF!</v>
      </c>
      <c r="P51" s="17"/>
    </row>
    <row r="52" spans="3:16" ht="75" customHeight="1" x14ac:dyDescent="0.25">
      <c r="C52" s="31" t="str">
        <f>C44</f>
        <v>Asume la experiencia del encuentro personal y comunitario con Dios en su proyecto de vida en coherencia con su creencia religiosa.</v>
      </c>
      <c r="D52" s="11" t="e">
        <f>SUM(D11,D19,D27,D36,D44)</f>
        <v>#REF!</v>
      </c>
      <c r="E52" s="10" t="e">
        <f>SUM(E11,E19,E27,E36,E44)/5</f>
        <v>#REF!</v>
      </c>
      <c r="F52" s="11" t="e">
        <f>SUM(F11,F19,F27,F36,F44)</f>
        <v>#REF!</v>
      </c>
      <c r="G52" s="10" t="e">
        <f>SUM(G11,G19,G27,G36,G44)/5</f>
        <v>#REF!</v>
      </c>
      <c r="H52" s="11" t="e">
        <f>SUM(H11,H19,H27,H36,H44)</f>
        <v>#REF!</v>
      </c>
      <c r="I52" s="10" t="e">
        <f>SUM(I11,I19,I27,I36,I44)/5</f>
        <v>#REF!</v>
      </c>
      <c r="J52" s="11">
        <v>57</v>
      </c>
      <c r="K52" s="10" t="e">
        <f>SUM(K11,K19,K27,K36,K44)/5</f>
        <v>#REF!</v>
      </c>
      <c r="L52" s="10" t="e">
        <f>SUM(L11,L19,L27,L36,L44)/5</f>
        <v>#REF!</v>
      </c>
      <c r="M52" s="29" t="e">
        <f>SUM(M11,M19,M27,M36,M44)</f>
        <v>#REF!</v>
      </c>
      <c r="N52" s="6" t="e">
        <f>SUM(E52,G52,I52,K52)</f>
        <v>#REF!</v>
      </c>
      <c r="P52" s="17"/>
    </row>
    <row r="53" spans="3:16" ht="25.5" x14ac:dyDescent="0.25">
      <c r="C53" s="7" t="s">
        <v>12</v>
      </c>
      <c r="D53" s="13" t="e">
        <f t="shared" ref="D53:L53" si="10">AVERAGE(D51:D52)</f>
        <v>#VALUE!</v>
      </c>
      <c r="E53" s="14" t="e">
        <f t="shared" si="10"/>
        <v>#REF!</v>
      </c>
      <c r="F53" s="13" t="e">
        <f t="shared" si="10"/>
        <v>#VALUE!</v>
      </c>
      <c r="G53" s="14" t="e">
        <f t="shared" si="10"/>
        <v>#REF!</v>
      </c>
      <c r="H53" s="13" t="e">
        <f t="shared" si="10"/>
        <v>#VALUE!</v>
      </c>
      <c r="I53" s="14" t="e">
        <f t="shared" si="10"/>
        <v>#REF!</v>
      </c>
      <c r="J53" s="13" t="e">
        <f t="shared" si="10"/>
        <v>#VALUE!</v>
      </c>
      <c r="K53" s="14" t="e">
        <f t="shared" si="10"/>
        <v>#REF!</v>
      </c>
      <c r="L53" s="14" t="e">
        <f t="shared" si="10"/>
        <v>#REF!</v>
      </c>
      <c r="M53" s="8"/>
      <c r="N53" s="8">
        <v>100</v>
      </c>
    </row>
  </sheetData>
  <mergeCells count="49">
    <mergeCell ref="C14:N14"/>
    <mergeCell ref="C22:N22"/>
    <mergeCell ref="C31:N31"/>
    <mergeCell ref="C39:N39"/>
    <mergeCell ref="C1:N1"/>
    <mergeCell ref="C8:C9"/>
    <mergeCell ref="D8:E8"/>
    <mergeCell ref="F8:G8"/>
    <mergeCell ref="H8:I8"/>
    <mergeCell ref="J8:K8"/>
    <mergeCell ref="L8:L9"/>
    <mergeCell ref="M8:N8"/>
    <mergeCell ref="C6:N6"/>
    <mergeCell ref="L24:L25"/>
    <mergeCell ref="M24:N24"/>
    <mergeCell ref="C16:C17"/>
    <mergeCell ref="D16:E16"/>
    <mergeCell ref="F16:G16"/>
    <mergeCell ref="H16:I16"/>
    <mergeCell ref="J16:K16"/>
    <mergeCell ref="L16:L17"/>
    <mergeCell ref="M16:N16"/>
    <mergeCell ref="C24:C25"/>
    <mergeCell ref="D24:E24"/>
    <mergeCell ref="F24:G24"/>
    <mergeCell ref="H24:I24"/>
    <mergeCell ref="J24:K24"/>
    <mergeCell ref="L41:L42"/>
    <mergeCell ref="M41:N41"/>
    <mergeCell ref="C33:C34"/>
    <mergeCell ref="D33:E33"/>
    <mergeCell ref="F33:G33"/>
    <mergeCell ref="H33:I33"/>
    <mergeCell ref="J33:K33"/>
    <mergeCell ref="L33:L34"/>
    <mergeCell ref="M33:N33"/>
    <mergeCell ref="C41:C42"/>
    <mergeCell ref="D41:E41"/>
    <mergeCell ref="F41:G41"/>
    <mergeCell ref="H41:I41"/>
    <mergeCell ref="J41:K41"/>
    <mergeCell ref="C47:N47"/>
    <mergeCell ref="C49:C50"/>
    <mergeCell ref="D49:E49"/>
    <mergeCell ref="F49:G49"/>
    <mergeCell ref="H49:I49"/>
    <mergeCell ref="J49:K49"/>
    <mergeCell ref="L49:L50"/>
    <mergeCell ref="M49:N49"/>
  </mergeCells>
  <pageMargins left="0.33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1_GRADO</vt:lpstr>
      <vt:lpstr>2_GRADO</vt:lpstr>
      <vt:lpstr>3_GRADO</vt:lpstr>
      <vt:lpstr>4_GRADO</vt:lpstr>
      <vt:lpstr>5_GRADO</vt:lpstr>
      <vt:lpstr>ANUAL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Center</dc:creator>
  <cp:lastModifiedBy>Usuario</cp:lastModifiedBy>
  <cp:lastPrinted>2019-12-19T11:15:05Z</cp:lastPrinted>
  <dcterms:created xsi:type="dcterms:W3CDTF">2018-12-19T20:26:30Z</dcterms:created>
  <dcterms:modified xsi:type="dcterms:W3CDTF">2019-12-19T11:15:20Z</dcterms:modified>
</cp:coreProperties>
</file>